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财经学院" sheetId="1" r:id="rId1"/>
  </sheets>
  <calcPr calcId="144525"/>
</workbook>
</file>

<file path=xl/sharedStrings.xml><?xml version="1.0" encoding="utf-8"?>
<sst xmlns="http://schemas.openxmlformats.org/spreadsheetml/2006/main" count="519">
  <si>
    <t>广州珠江职业技术学院</t>
  </si>
  <si>
    <t>学生综合测评登记表</t>
  </si>
  <si>
    <t>学院(全称)：财经学院</t>
  </si>
  <si>
    <t>年级：2017级</t>
  </si>
  <si>
    <t>学期：2017-2018学年第一学期</t>
  </si>
  <si>
    <t>序
号</t>
  </si>
  <si>
    <t>学号</t>
  </si>
  <si>
    <t>姓名</t>
  </si>
  <si>
    <t>基本分</t>
  </si>
  <si>
    <t>附加分</t>
  </si>
  <si>
    <t>综合测评成绩</t>
  </si>
  <si>
    <t>名次</t>
  </si>
  <si>
    <t>备注</t>
  </si>
  <si>
    <t>品德表现</t>
  </si>
  <si>
    <t>学业成绩</t>
  </si>
  <si>
    <t>文体表现</t>
  </si>
  <si>
    <t>加分</t>
  </si>
  <si>
    <t>扣分</t>
  </si>
  <si>
    <t>蔡丽欣</t>
  </si>
  <si>
    <t>周春健</t>
  </si>
  <si>
    <t>伍巧愉</t>
  </si>
  <si>
    <t>彭永权</t>
  </si>
  <si>
    <t>王昭琪</t>
  </si>
  <si>
    <t>邓瑶</t>
  </si>
  <si>
    <t>2016119126</t>
  </si>
  <si>
    <t>温利麟</t>
  </si>
  <si>
    <t>丘斐铃</t>
  </si>
  <si>
    <t>刘泳鑫</t>
  </si>
  <si>
    <t>杨雨娃</t>
  </si>
  <si>
    <t>严润华</t>
  </si>
  <si>
    <t>李获</t>
  </si>
  <si>
    <t>黄小蔓</t>
  </si>
  <si>
    <t>张妙申</t>
  </si>
  <si>
    <t>黄慧琳</t>
  </si>
  <si>
    <t>李子彬</t>
  </si>
  <si>
    <t>黄美妮</t>
  </si>
  <si>
    <t>张秀媚</t>
  </si>
  <si>
    <t>吴建萍</t>
  </si>
  <si>
    <t>黄晓晴</t>
  </si>
  <si>
    <t>吴妹</t>
  </si>
  <si>
    <t>钟梓晴</t>
  </si>
  <si>
    <t>黄霞蔚</t>
  </si>
  <si>
    <t>朱琦</t>
  </si>
  <si>
    <t>李舒</t>
  </si>
  <si>
    <t>司徒锦欣</t>
  </si>
  <si>
    <t>庄佩伦</t>
  </si>
  <si>
    <t>陈广权</t>
  </si>
  <si>
    <t>马碧琪</t>
  </si>
  <si>
    <t>王紫薇</t>
  </si>
  <si>
    <t>黄妙钿</t>
  </si>
  <si>
    <t>吴仁巧</t>
  </si>
  <si>
    <t>周谢君</t>
  </si>
  <si>
    <t>李鸿雪</t>
  </si>
  <si>
    <t>黄逸诗</t>
  </si>
  <si>
    <t>蒋媛靖</t>
  </si>
  <si>
    <t>刘素云</t>
  </si>
  <si>
    <t>杜婷</t>
  </si>
  <si>
    <t>林之涵</t>
  </si>
  <si>
    <t>罗鹏</t>
  </si>
  <si>
    <t>郑凯彰</t>
  </si>
  <si>
    <t>林丽连</t>
  </si>
  <si>
    <t>陈淑珍</t>
  </si>
  <si>
    <t>罗婉怡</t>
  </si>
  <si>
    <t>欧阳嘉远</t>
  </si>
  <si>
    <t>黄春毅</t>
  </si>
  <si>
    <t>吴金蝉</t>
  </si>
  <si>
    <t>韦杰</t>
  </si>
  <si>
    <t>黄丹婷</t>
  </si>
  <si>
    <t>陈玲</t>
  </si>
  <si>
    <t>吴靖彤</t>
  </si>
  <si>
    <t>黄小霞</t>
  </si>
  <si>
    <t>刘剑萍</t>
  </si>
  <si>
    <t>李港平</t>
  </si>
  <si>
    <t>胡晓斌</t>
  </si>
  <si>
    <t>张健怡</t>
  </si>
  <si>
    <t>张旭茹</t>
  </si>
  <si>
    <t>梁理成</t>
  </si>
  <si>
    <t>汪昱诚</t>
  </si>
  <si>
    <t>林旭</t>
  </si>
  <si>
    <t>吴丹如</t>
  </si>
  <si>
    <t>丘小芬</t>
  </si>
  <si>
    <t>陈文慧</t>
  </si>
  <si>
    <t>郭鸿跃</t>
  </si>
  <si>
    <t>吴秋伊</t>
  </si>
  <si>
    <t>蔡钟鹏</t>
  </si>
  <si>
    <t>陈文源</t>
  </si>
  <si>
    <t>刘张静</t>
  </si>
  <si>
    <t>张豪哲</t>
  </si>
  <si>
    <t>李日清</t>
  </si>
  <si>
    <t>李映儒</t>
  </si>
  <si>
    <t>沈文杰</t>
  </si>
  <si>
    <t>殷丽纯</t>
  </si>
  <si>
    <t>黄钕琳</t>
  </si>
  <si>
    <t>蔡博杰</t>
  </si>
  <si>
    <t>刘秋沂</t>
  </si>
  <si>
    <t>陈波</t>
  </si>
  <si>
    <t>谢冰莹</t>
  </si>
  <si>
    <t>杨嘉雯</t>
  </si>
  <si>
    <t>夏丽君</t>
  </si>
  <si>
    <t>陈敏怡</t>
  </si>
  <si>
    <t>马佩林</t>
  </si>
  <si>
    <t>施秋荧</t>
  </si>
  <si>
    <t>曾艳萍</t>
  </si>
  <si>
    <t>黄青云</t>
  </si>
  <si>
    <t>蔡凤青</t>
  </si>
  <si>
    <t>许芝琳</t>
  </si>
  <si>
    <t>蔡依彤</t>
  </si>
  <si>
    <t>陈开达</t>
  </si>
  <si>
    <t>郭梅</t>
  </si>
  <si>
    <t>罗银花</t>
  </si>
  <si>
    <t>欧阳晟</t>
  </si>
  <si>
    <t>邹洁</t>
  </si>
  <si>
    <t>2016119134</t>
  </si>
  <si>
    <t>刘秋芳</t>
  </si>
  <si>
    <t>廖春露</t>
  </si>
  <si>
    <t>蔡明花</t>
  </si>
  <si>
    <t>邓佳蕾</t>
  </si>
  <si>
    <t>杨绮华</t>
  </si>
  <si>
    <t>朱曼</t>
  </si>
  <si>
    <t>徐景亮</t>
  </si>
  <si>
    <t>王依湉</t>
  </si>
  <si>
    <t>林晓晴</t>
  </si>
  <si>
    <t>吴颖童</t>
  </si>
  <si>
    <t>黄丽蓉</t>
  </si>
  <si>
    <t>谢曼妮</t>
  </si>
  <si>
    <t>钟雪婷</t>
  </si>
  <si>
    <t>黄淑专</t>
  </si>
  <si>
    <t>黄俊皓</t>
  </si>
  <si>
    <t>曾琦媛</t>
  </si>
  <si>
    <t>莫钰珊</t>
  </si>
  <si>
    <t>凌丽珍</t>
  </si>
  <si>
    <t>黄培霞</t>
  </si>
  <si>
    <t>谭炜杰</t>
  </si>
  <si>
    <t>梁佩坤</t>
  </si>
  <si>
    <t>钟师宇</t>
  </si>
  <si>
    <t>曾涵霓</t>
  </si>
  <si>
    <t>余珊珊</t>
  </si>
  <si>
    <t>梁振琪</t>
  </si>
  <si>
    <t>梁燕珊</t>
  </si>
  <si>
    <t>邓慧琳</t>
  </si>
  <si>
    <t>杨银萍</t>
  </si>
  <si>
    <t>陈丽珊</t>
  </si>
  <si>
    <t>庞贵耀</t>
  </si>
  <si>
    <t>郭沁兰</t>
  </si>
  <si>
    <t>李苑如</t>
  </si>
  <si>
    <t>叶娟</t>
  </si>
  <si>
    <t>陈涵涵</t>
  </si>
  <si>
    <t>王泽妮</t>
  </si>
  <si>
    <t>周思</t>
  </si>
  <si>
    <t>陈晓婷</t>
  </si>
  <si>
    <t>肖美琪</t>
  </si>
  <si>
    <t>李嘉楠</t>
  </si>
  <si>
    <t>杨九香</t>
  </si>
  <si>
    <t>梁浩儿</t>
  </si>
  <si>
    <t>黄伟琪</t>
  </si>
  <si>
    <t>马丹萍</t>
  </si>
  <si>
    <t>俞丽燕</t>
  </si>
  <si>
    <t>张童瑶</t>
  </si>
  <si>
    <t>郑苑婷</t>
  </si>
  <si>
    <t>郑雅元</t>
  </si>
  <si>
    <t>郑旭丹</t>
  </si>
  <si>
    <t>梁冬桦</t>
  </si>
  <si>
    <t>黄俏俏</t>
  </si>
  <si>
    <t>郑鹏浩</t>
  </si>
  <si>
    <t>姚嘉瑜</t>
  </si>
  <si>
    <t>苏慕虹</t>
  </si>
  <si>
    <t>陈小蓉</t>
  </si>
  <si>
    <t>李苹</t>
  </si>
  <si>
    <t>邱雯静</t>
  </si>
  <si>
    <t>罗蕴丹</t>
  </si>
  <si>
    <t>陈晓娜</t>
  </si>
  <si>
    <t>蓝颖宙</t>
  </si>
  <si>
    <t>黎西兰</t>
  </si>
  <si>
    <t>张观连</t>
  </si>
  <si>
    <t>古静雯</t>
  </si>
  <si>
    <t>万观明</t>
  </si>
  <si>
    <t>林俊辉</t>
  </si>
  <si>
    <t>杨子童</t>
  </si>
  <si>
    <t>钱妍孜</t>
  </si>
  <si>
    <t>黄微俞</t>
  </si>
  <si>
    <t>林美玉</t>
  </si>
  <si>
    <t>蔡弘创</t>
  </si>
  <si>
    <t>黄慧珊</t>
  </si>
  <si>
    <t>陈玉丹</t>
  </si>
  <si>
    <t>庄玲玲</t>
  </si>
  <si>
    <t>谢晋昊</t>
  </si>
  <si>
    <t>林宗毫</t>
  </si>
  <si>
    <t>梁梓菁</t>
  </si>
  <si>
    <t>陈伟霞</t>
  </si>
  <si>
    <t>2016119110</t>
  </si>
  <si>
    <t>温宇桐</t>
  </si>
  <si>
    <t>李婉莹</t>
  </si>
  <si>
    <t>陈观华</t>
  </si>
  <si>
    <t>陈奕璇</t>
  </si>
  <si>
    <t>张丽冰</t>
  </si>
  <si>
    <t>苏彤禧</t>
  </si>
  <si>
    <t>蔡丰旭</t>
  </si>
  <si>
    <t>杜方杰</t>
  </si>
  <si>
    <t>黄小星</t>
  </si>
  <si>
    <t>罗诗裕</t>
  </si>
  <si>
    <t>廖宇辉</t>
  </si>
  <si>
    <t>叶华耀</t>
  </si>
  <si>
    <t>张玉玲</t>
  </si>
  <si>
    <t>黄俊杰</t>
  </si>
  <si>
    <t>夏婷</t>
  </si>
  <si>
    <t>李嘉强</t>
  </si>
  <si>
    <t>张泳琪</t>
  </si>
  <si>
    <t>罗晓彤</t>
  </si>
  <si>
    <t>庄彩玲</t>
  </si>
  <si>
    <t>刘家煜</t>
  </si>
  <si>
    <t>黄瑞莹</t>
  </si>
  <si>
    <t>邓金莲</t>
  </si>
  <si>
    <t>颜锦纯</t>
  </si>
  <si>
    <t>黄舒然</t>
  </si>
  <si>
    <t>刘韦洛</t>
  </si>
  <si>
    <t>郭莹莹</t>
  </si>
  <si>
    <t>司徒鑫</t>
  </si>
  <si>
    <t>凌扑芳</t>
  </si>
  <si>
    <t>李芷妍</t>
  </si>
  <si>
    <t>谭妙娟</t>
  </si>
  <si>
    <t>袁海夏</t>
  </si>
  <si>
    <t>吴泽纯</t>
  </si>
  <si>
    <t xml:space="preserve">陈晓云 </t>
  </si>
  <si>
    <t>邱森娜</t>
  </si>
  <si>
    <t>汤诗琪</t>
  </si>
  <si>
    <t>李燕萍</t>
  </si>
  <si>
    <t>程冬梅</t>
  </si>
  <si>
    <t>伍嘉华</t>
  </si>
  <si>
    <t>郑津津</t>
  </si>
  <si>
    <t>肖阳</t>
  </si>
  <si>
    <t>李铭健</t>
  </si>
  <si>
    <t>曾莉燕</t>
  </si>
  <si>
    <t>陆美琪</t>
  </si>
  <si>
    <t>李颖</t>
  </si>
  <si>
    <t>杨松儒</t>
  </si>
  <si>
    <t>吴华达</t>
  </si>
  <si>
    <t>黄智勇</t>
  </si>
  <si>
    <t>张明珠</t>
  </si>
  <si>
    <t>邱婷婷</t>
  </si>
  <si>
    <t>邓艳</t>
  </si>
  <si>
    <t>姚淼怀</t>
  </si>
  <si>
    <t>李婉华</t>
  </si>
  <si>
    <t>江莹</t>
  </si>
  <si>
    <t>温珠娜</t>
  </si>
  <si>
    <t>黄雅珊</t>
  </si>
  <si>
    <t>陈婷婷</t>
  </si>
  <si>
    <t>杜嘉怡</t>
  </si>
  <si>
    <t>梁加敏</t>
  </si>
  <si>
    <t>林霖</t>
  </si>
  <si>
    <t>梁琬婷</t>
  </si>
  <si>
    <t>黄文雁</t>
  </si>
  <si>
    <t>卓金玲</t>
  </si>
  <si>
    <t>陈恩铸</t>
  </si>
  <si>
    <t>何晓斯</t>
  </si>
  <si>
    <t>徐希敏</t>
  </si>
  <si>
    <t>王弘霖</t>
  </si>
  <si>
    <t>潘凌文</t>
  </si>
  <si>
    <t>陈洁如</t>
  </si>
  <si>
    <t>张梓亿</t>
  </si>
  <si>
    <t>杨家茵</t>
  </si>
  <si>
    <t>黄艳娥</t>
  </si>
  <si>
    <t>陈姗姗</t>
  </si>
  <si>
    <t>罗嘉熙</t>
  </si>
  <si>
    <t>程小凤</t>
  </si>
  <si>
    <t>古友定</t>
  </si>
  <si>
    <t>杨诗婷</t>
  </si>
  <si>
    <t>庞学君</t>
  </si>
  <si>
    <t>蔡怡铭</t>
  </si>
  <si>
    <t>陈奕杏</t>
  </si>
  <si>
    <t>臧小惠</t>
  </si>
  <si>
    <t>肖隆林</t>
  </si>
  <si>
    <t>冯必俊</t>
  </si>
  <si>
    <t>陈琼琼</t>
  </si>
  <si>
    <t>李冠民</t>
  </si>
  <si>
    <t>周欣霞</t>
  </si>
  <si>
    <t>袁如慧</t>
  </si>
  <si>
    <t>朱成鑫</t>
  </si>
  <si>
    <t>吴凯欣</t>
  </si>
  <si>
    <t>黄其钦</t>
  </si>
  <si>
    <t>蒋嘉骏</t>
  </si>
  <si>
    <t>严禹静</t>
  </si>
  <si>
    <t>王海华</t>
  </si>
  <si>
    <t>李佳林</t>
  </si>
  <si>
    <t>郑淼瀚</t>
  </si>
  <si>
    <t>林航</t>
  </si>
  <si>
    <t>王绮</t>
  </si>
  <si>
    <t>许珂</t>
  </si>
  <si>
    <t>符育民</t>
  </si>
  <si>
    <t>彭钰</t>
  </si>
  <si>
    <t>沈敏</t>
  </si>
  <si>
    <t>曾瑜钰</t>
  </si>
  <si>
    <t>曾李岚</t>
  </si>
  <si>
    <t>张雯妍</t>
  </si>
  <si>
    <t>林玉婷</t>
  </si>
  <si>
    <t>卢妙琳</t>
  </si>
  <si>
    <t>林婉玲</t>
  </si>
  <si>
    <t>曾慧婉</t>
  </si>
  <si>
    <t>郭薇</t>
  </si>
  <si>
    <t>林育辉</t>
  </si>
  <si>
    <t>候丹滟</t>
  </si>
  <si>
    <t>袁文静</t>
  </si>
  <si>
    <t>黄俊</t>
  </si>
  <si>
    <t>陈盈洁</t>
  </si>
  <si>
    <t>张丽欢</t>
  </si>
  <si>
    <t>高明</t>
  </si>
  <si>
    <t>姜文添</t>
  </si>
  <si>
    <t>肖锦荣</t>
  </si>
  <si>
    <t>李锦缘</t>
  </si>
  <si>
    <t>谭泽秋</t>
  </si>
  <si>
    <t>曾彤</t>
  </si>
  <si>
    <t>蔡梦娜</t>
  </si>
  <si>
    <t>陈泽欣</t>
  </si>
  <si>
    <t>朱艺源</t>
  </si>
  <si>
    <t>崔洪燕</t>
  </si>
  <si>
    <t>卢聪</t>
  </si>
  <si>
    <t>熊清河</t>
  </si>
  <si>
    <t>戴伟财</t>
  </si>
  <si>
    <t>黄思莹</t>
  </si>
  <si>
    <t>黄永琴</t>
  </si>
  <si>
    <t>王杰</t>
  </si>
  <si>
    <t>韦梓妍</t>
  </si>
  <si>
    <t>胡晓婷</t>
  </si>
  <si>
    <t>蔡学燔</t>
  </si>
  <si>
    <t>许丹瑜</t>
  </si>
  <si>
    <t>谢汛旻</t>
  </si>
  <si>
    <t>林高鹏</t>
  </si>
  <si>
    <t>梁琪琪</t>
  </si>
  <si>
    <t>刘国炜</t>
  </si>
  <si>
    <t>黄绮婷</t>
  </si>
  <si>
    <t>罗永兰</t>
  </si>
  <si>
    <t>王雄钦</t>
  </si>
  <si>
    <t>利志荣</t>
  </si>
  <si>
    <t>林思雅</t>
  </si>
  <si>
    <t>古艺敏</t>
  </si>
  <si>
    <t>郭铄淳</t>
  </si>
  <si>
    <t>张莹</t>
  </si>
  <si>
    <t>叶柏鑫</t>
  </si>
  <si>
    <t>肖琼</t>
  </si>
  <si>
    <t>李庆霖</t>
  </si>
  <si>
    <t>刘源鑫</t>
  </si>
  <si>
    <t>赖嘉豪</t>
  </si>
  <si>
    <t>陈丹婷</t>
  </si>
  <si>
    <t>吴俊学</t>
  </si>
  <si>
    <t>潘志强</t>
  </si>
  <si>
    <t>陈心怡</t>
  </si>
  <si>
    <t>陈晓霖</t>
  </si>
  <si>
    <t>朱智琴</t>
  </si>
  <si>
    <t>陈瑶</t>
  </si>
  <si>
    <t>陈村兴</t>
  </si>
  <si>
    <t>梁北荣</t>
  </si>
  <si>
    <t>刘秦恩</t>
  </si>
  <si>
    <t>吴林展</t>
  </si>
  <si>
    <t>黄佩玫</t>
  </si>
  <si>
    <t>许诗浩</t>
  </si>
  <si>
    <t>管家成</t>
  </si>
  <si>
    <t>陈昆杰</t>
  </si>
  <si>
    <t>吴紫媛</t>
  </si>
  <si>
    <t>黄晓榆</t>
  </si>
  <si>
    <t>许立智</t>
  </si>
  <si>
    <t>林文浩</t>
  </si>
  <si>
    <t>谢仙喜</t>
  </si>
  <si>
    <t>梁文创</t>
  </si>
  <si>
    <t>莫娟泽</t>
  </si>
  <si>
    <t>林创雄</t>
  </si>
  <si>
    <t>朱卓强</t>
  </si>
  <si>
    <t>刘颖歆</t>
  </si>
  <si>
    <t>申嘉琦</t>
  </si>
  <si>
    <t>刘钰贝</t>
  </si>
  <si>
    <t>陈锦媛</t>
  </si>
  <si>
    <t>马骏宇</t>
  </si>
  <si>
    <t>何海丽</t>
  </si>
  <si>
    <t>梁淇颖</t>
  </si>
  <si>
    <t>高佳欣</t>
  </si>
  <si>
    <t>温家荣</t>
  </si>
  <si>
    <t>张懿婷</t>
  </si>
  <si>
    <t>郭秀轩</t>
  </si>
  <si>
    <t>陆慧恒</t>
  </si>
  <si>
    <t>黄冠文</t>
  </si>
  <si>
    <t>叶梦雅</t>
  </si>
  <si>
    <t>林晓岚</t>
  </si>
  <si>
    <t>赵晶晶</t>
  </si>
  <si>
    <t>蔡舒婷</t>
  </si>
  <si>
    <t>谢佳洮</t>
  </si>
  <si>
    <t>詹制灿</t>
  </si>
  <si>
    <t>刘洋</t>
  </si>
  <si>
    <t>李财煜</t>
  </si>
  <si>
    <t>黄志</t>
  </si>
  <si>
    <t>陈劲霖</t>
  </si>
  <si>
    <t>吴文铧</t>
  </si>
  <si>
    <t>江日华</t>
  </si>
  <si>
    <t>龙锦春</t>
  </si>
  <si>
    <t>余洁铷</t>
  </si>
  <si>
    <t>李兰茜</t>
  </si>
  <si>
    <t>周锟辉</t>
  </si>
  <si>
    <t>张世阳</t>
  </si>
  <si>
    <t>高桦浪</t>
  </si>
  <si>
    <t>周泽涛</t>
  </si>
  <si>
    <t>黄思琳</t>
  </si>
  <si>
    <t>胡嘉源</t>
  </si>
  <si>
    <t>杨清伟</t>
  </si>
  <si>
    <t>陈少权</t>
  </si>
  <si>
    <t>沈梓潼</t>
  </si>
  <si>
    <t>黄志远</t>
  </si>
  <si>
    <t>叶俊航</t>
  </si>
  <si>
    <t>庄小冬</t>
  </si>
  <si>
    <t>肖丽玲</t>
  </si>
  <si>
    <t>雷丽敏</t>
  </si>
  <si>
    <t>冯世明</t>
  </si>
  <si>
    <t>张育瑜</t>
  </si>
  <si>
    <t>孙飞龙</t>
  </si>
  <si>
    <t xml:space="preserve">黄金辉 </t>
  </si>
  <si>
    <t>蔡宇铭</t>
  </si>
  <si>
    <t>魏斯彤</t>
  </si>
  <si>
    <t>陈济文</t>
  </si>
  <si>
    <t>罗乙凤</t>
  </si>
  <si>
    <t>吴桂钦</t>
  </si>
  <si>
    <t>谭昌承</t>
  </si>
  <si>
    <t>徐伟斯</t>
  </si>
  <si>
    <t>吴金凤</t>
  </si>
  <si>
    <t>杨俊壹</t>
  </si>
  <si>
    <t>张天毅</t>
  </si>
  <si>
    <t>聂闻</t>
  </si>
  <si>
    <t>郑基舜</t>
  </si>
  <si>
    <t>罗思思</t>
  </si>
  <si>
    <t>邓力铭</t>
  </si>
  <si>
    <t>李晶</t>
  </si>
  <si>
    <t>吕垚锟</t>
  </si>
  <si>
    <t>彭珂</t>
  </si>
  <si>
    <t>陈丽婷</t>
  </si>
  <si>
    <t>梁雅仪</t>
  </si>
  <si>
    <t>何忠彭</t>
  </si>
  <si>
    <t>孙名辉</t>
  </si>
  <si>
    <t>麦井贤</t>
  </si>
  <si>
    <t>2016119142</t>
  </si>
  <si>
    <t>谢洪宇</t>
  </si>
  <si>
    <t>胡铭铭</t>
  </si>
  <si>
    <t>吴诗欣</t>
  </si>
  <si>
    <t>刘征取</t>
  </si>
  <si>
    <t>郭嘉荣</t>
  </si>
  <si>
    <t>蔡佩佩</t>
  </si>
  <si>
    <t>杜伟英</t>
  </si>
  <si>
    <t>朱浩帆</t>
  </si>
  <si>
    <t>李奕锋</t>
  </si>
  <si>
    <t>陈斯瀚</t>
  </si>
  <si>
    <t>洪晓丹</t>
  </si>
  <si>
    <t>陈麒圳</t>
  </si>
  <si>
    <t>姚铠洲</t>
  </si>
  <si>
    <t>梁俊麟</t>
  </si>
  <si>
    <t>李鸿顺</t>
  </si>
  <si>
    <t>刘彪</t>
  </si>
  <si>
    <t>谢熙</t>
  </si>
  <si>
    <t>叶枫红</t>
  </si>
  <si>
    <t>黄学彦</t>
  </si>
  <si>
    <t>陈润敏</t>
  </si>
  <si>
    <t>蔡俊桄</t>
  </si>
  <si>
    <t>李志雄</t>
  </si>
  <si>
    <t>陈钊良</t>
  </si>
  <si>
    <t>张晓鸿</t>
  </si>
  <si>
    <t>曾彧</t>
  </si>
  <si>
    <t>辛易桦</t>
  </si>
  <si>
    <t>陈科鹏</t>
  </si>
  <si>
    <t>池怡婷</t>
  </si>
  <si>
    <t>叶思远</t>
  </si>
  <si>
    <t>邓景明</t>
  </si>
  <si>
    <t>张淑媚</t>
  </si>
  <si>
    <t>谢承峰</t>
  </si>
  <si>
    <t>张洲权</t>
  </si>
  <si>
    <t>林顺昌</t>
  </si>
  <si>
    <t>徐业栋</t>
  </si>
  <si>
    <t>梁瑞贤</t>
  </si>
  <si>
    <t>赖晓怡</t>
  </si>
  <si>
    <t>王腾宇</t>
  </si>
  <si>
    <t>钟荣君</t>
  </si>
  <si>
    <t>余婉莹</t>
  </si>
  <si>
    <t>洪俊华</t>
  </si>
  <si>
    <t>邹森林</t>
  </si>
  <si>
    <t>李永华</t>
  </si>
  <si>
    <t>梁紫珊</t>
  </si>
  <si>
    <t>许晓燕</t>
  </si>
  <si>
    <t>文娜</t>
  </si>
  <si>
    <t>彭珍妮</t>
  </si>
  <si>
    <t>杨海涛</t>
  </si>
  <si>
    <t>陈丽颖</t>
  </si>
  <si>
    <t>杨爱威</t>
  </si>
  <si>
    <t>郭泳钥</t>
  </si>
  <si>
    <t>李林涛</t>
  </si>
  <si>
    <t>姚倩霞</t>
  </si>
  <si>
    <t>张莹莹</t>
  </si>
  <si>
    <t>李浩楷</t>
  </si>
  <si>
    <t>郑升中</t>
  </si>
  <si>
    <t>梁嘉嘉</t>
  </si>
  <si>
    <t>杨铭</t>
  </si>
  <si>
    <t>庄国柱</t>
  </si>
  <si>
    <t>江忠阳</t>
  </si>
  <si>
    <t>刘瑶琼</t>
  </si>
  <si>
    <t>张浩彦</t>
  </si>
  <si>
    <t>陈涛</t>
  </si>
  <si>
    <t>潘山河</t>
  </si>
  <si>
    <t>刘凯维</t>
  </si>
  <si>
    <t>刘嘉荣</t>
  </si>
  <si>
    <t>殷鹏云</t>
  </si>
  <si>
    <t>郑森火</t>
  </si>
  <si>
    <t>李俏锋</t>
  </si>
  <si>
    <t>吴镇亨</t>
  </si>
  <si>
    <t>谭嘉炜</t>
  </si>
  <si>
    <t>胡特</t>
  </si>
  <si>
    <t>司徒凌峰</t>
  </si>
  <si>
    <t>胡国成</t>
  </si>
  <si>
    <t>蒋峥成</t>
  </si>
  <si>
    <t>黄子涛</t>
  </si>
  <si>
    <t>刘雯静</t>
  </si>
  <si>
    <t>陈梓祥</t>
  </si>
  <si>
    <t>2016119143</t>
  </si>
  <si>
    <t>林永信</t>
  </si>
  <si>
    <t>参军入伍</t>
  </si>
  <si>
    <t>2016119111</t>
  </si>
  <si>
    <t>余林茂</t>
  </si>
  <si>
    <t>章钰璇</t>
  </si>
  <si>
    <t>退    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</si>
</sst>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0" borderId="12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8" borderId="11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13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31" fillId="0" borderId="0">
      <alignment vertical="center"/>
    </xf>
    <xf numFmtId="0" fontId="0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52" applyFont="1" applyFill="1" applyBorder="1" applyAlignment="1" applyProtection="1">
      <alignment horizontal="center"/>
    </xf>
    <xf numFmtId="0" fontId="8" fillId="0" borderId="1" xfId="52" applyFont="1" applyFill="1" applyBorder="1" applyAlignment="1" applyProtection="1">
      <alignment horizontal="center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52" applyFont="1" applyBorder="1" applyAlignment="1">
      <alignment horizontal="center"/>
    </xf>
    <xf numFmtId="0" fontId="9" fillId="0" borderId="1" xfId="52" applyFont="1" applyFill="1" applyBorder="1" applyAlignment="1" applyProtection="1">
      <alignment horizontal="center" vertical="center"/>
    </xf>
    <xf numFmtId="0" fontId="8" fillId="0" borderId="1" xfId="52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76" fontId="8" fillId="2" borderId="1" xfId="0" applyNumberFormat="1" applyFont="1" applyFill="1" applyBorder="1" applyAlignment="1">
      <alignment horizontal="center"/>
    </xf>
    <xf numFmtId="176" fontId="8" fillId="2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3" xfId="0" applyNumberFormat="1" applyFont="1" applyFill="1" applyBorder="1" applyAlignment="1">
      <alignment horizontal="center"/>
    </xf>
    <xf numFmtId="176" fontId="8" fillId="0" borderId="4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dxfs count="1">
    <dxf>
      <fill>
        <patternFill patternType="solid">
          <bgColor indexed="41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3"/>
  <sheetViews>
    <sheetView tabSelected="1" workbookViewId="0">
      <selection activeCell="N17" sqref="N17"/>
    </sheetView>
  </sheetViews>
  <sheetFormatPr defaultColWidth="9" defaultRowHeight="14.25"/>
  <cols>
    <col min="1" max="1" width="4.625" style="2" customWidth="1"/>
    <col min="2" max="2" width="11.625" style="2" customWidth="1"/>
    <col min="3" max="3" width="9.025" style="2" customWidth="1"/>
    <col min="4" max="9" width="8.125" style="3" customWidth="1"/>
    <col min="10" max="10" width="8.125" style="4" customWidth="1"/>
    <col min="11" max="11" width="8.125" style="2" customWidth="1"/>
    <col min="12" max="13" width="9" style="2"/>
    <col min="14" max="14" width="11.75" style="2" customWidth="1"/>
    <col min="15" max="16384" width="9" style="2"/>
  </cols>
  <sheetData>
    <row r="1" ht="28" customHeight="1" spans="1:11">
      <c r="A1" s="5"/>
      <c r="B1" s="6" t="s">
        <v>0</v>
      </c>
      <c r="C1" s="7"/>
      <c r="D1" s="8"/>
      <c r="E1" s="8"/>
      <c r="F1" s="8"/>
      <c r="G1" s="8"/>
      <c r="H1" s="8"/>
      <c r="I1" s="8"/>
      <c r="J1" s="6"/>
      <c r="K1" s="5"/>
    </row>
    <row r="2" ht="28" customHeight="1" spans="1:11">
      <c r="A2" s="5"/>
      <c r="B2" s="9" t="s">
        <v>1</v>
      </c>
      <c r="C2" s="10"/>
      <c r="D2" s="11"/>
      <c r="E2" s="11"/>
      <c r="F2" s="11"/>
      <c r="G2" s="11"/>
      <c r="H2" s="11"/>
      <c r="I2" s="11"/>
      <c r="J2" s="9"/>
      <c r="K2" s="5"/>
    </row>
    <row r="3" ht="13.5" spans="1:11">
      <c r="A3" s="12" t="s">
        <v>2</v>
      </c>
      <c r="B3" s="13"/>
      <c r="C3" s="13"/>
      <c r="D3" s="14"/>
      <c r="E3" s="15" t="s">
        <v>3</v>
      </c>
      <c r="F3" s="15"/>
      <c r="G3" s="15"/>
      <c r="H3" s="16" t="s">
        <v>4</v>
      </c>
      <c r="I3" s="16"/>
      <c r="J3" s="31"/>
      <c r="K3" s="31"/>
    </row>
    <row r="4" ht="13.5" spans="1:11">
      <c r="A4" s="17" t="s">
        <v>5</v>
      </c>
      <c r="B4" s="13" t="s">
        <v>6</v>
      </c>
      <c r="C4" s="13" t="s">
        <v>7</v>
      </c>
      <c r="D4" s="16" t="s">
        <v>8</v>
      </c>
      <c r="E4" s="16"/>
      <c r="F4" s="16"/>
      <c r="G4" s="16" t="s">
        <v>9</v>
      </c>
      <c r="H4" s="16"/>
      <c r="I4" s="32" t="s">
        <v>10</v>
      </c>
      <c r="J4" s="33" t="s">
        <v>11</v>
      </c>
      <c r="K4" s="13" t="s">
        <v>12</v>
      </c>
    </row>
    <row r="5" ht="13.5" spans="1:11">
      <c r="A5" s="13"/>
      <c r="B5" s="13"/>
      <c r="C5" s="13"/>
      <c r="D5" s="16" t="s">
        <v>13</v>
      </c>
      <c r="E5" s="16" t="s">
        <v>14</v>
      </c>
      <c r="F5" s="16" t="s">
        <v>15</v>
      </c>
      <c r="G5" s="16" t="s">
        <v>16</v>
      </c>
      <c r="H5" s="16" t="s">
        <v>17</v>
      </c>
      <c r="I5" s="32"/>
      <c r="J5" s="33"/>
      <c r="K5" s="13"/>
    </row>
    <row r="6" spans="1:11">
      <c r="A6" s="18">
        <v>1</v>
      </c>
      <c r="B6" s="19">
        <v>2017101113</v>
      </c>
      <c r="C6" s="20" t="s">
        <v>18</v>
      </c>
      <c r="D6" s="21">
        <v>26.1</v>
      </c>
      <c r="E6" s="21">
        <v>49.07</v>
      </c>
      <c r="F6" s="21">
        <v>13.8</v>
      </c>
      <c r="G6" s="21">
        <v>11</v>
      </c>
      <c r="H6" s="21">
        <v>0</v>
      </c>
      <c r="I6" s="21">
        <v>99.97</v>
      </c>
      <c r="J6" s="18">
        <v>1</v>
      </c>
      <c r="K6" s="18"/>
    </row>
    <row r="7" s="1" customFormat="1" ht="15" customHeight="1" spans="1:11">
      <c r="A7" s="18">
        <v>2</v>
      </c>
      <c r="B7" s="18">
        <v>2017119142</v>
      </c>
      <c r="C7" s="18" t="s">
        <v>19</v>
      </c>
      <c r="D7" s="22">
        <v>27.6</v>
      </c>
      <c r="E7" s="22">
        <v>47.05</v>
      </c>
      <c r="F7" s="22">
        <v>13.95</v>
      </c>
      <c r="G7" s="22">
        <v>11.3</v>
      </c>
      <c r="H7" s="22">
        <v>0</v>
      </c>
      <c r="I7" s="22">
        <v>99.9</v>
      </c>
      <c r="J7" s="18">
        <v>2</v>
      </c>
      <c r="K7" s="18"/>
    </row>
    <row r="8" s="1" customFormat="1" ht="15" customHeight="1" spans="1:11">
      <c r="A8" s="18">
        <v>3</v>
      </c>
      <c r="B8" s="18">
        <v>2017119148</v>
      </c>
      <c r="C8" s="18" t="s">
        <v>20</v>
      </c>
      <c r="D8" s="22">
        <v>27.6</v>
      </c>
      <c r="E8" s="22">
        <v>44.18</v>
      </c>
      <c r="F8" s="22">
        <v>14.4</v>
      </c>
      <c r="G8" s="22">
        <v>13.7</v>
      </c>
      <c r="H8" s="22">
        <v>0</v>
      </c>
      <c r="I8" s="22">
        <v>99.88</v>
      </c>
      <c r="J8" s="18">
        <v>3</v>
      </c>
      <c r="K8" s="18"/>
    </row>
    <row r="9" s="1" customFormat="1" ht="15" customHeight="1" spans="1:11">
      <c r="A9" s="18">
        <v>4</v>
      </c>
      <c r="B9" s="23">
        <v>2016119125</v>
      </c>
      <c r="C9" s="24" t="s">
        <v>21</v>
      </c>
      <c r="D9" s="25">
        <v>24</v>
      </c>
      <c r="E9" s="25">
        <v>49.87</v>
      </c>
      <c r="F9" s="25">
        <v>12</v>
      </c>
      <c r="G9" s="25">
        <v>14</v>
      </c>
      <c r="H9" s="25">
        <v>0</v>
      </c>
      <c r="I9" s="25">
        <f>D9+E9+F9+G9-H9</f>
        <v>99.87</v>
      </c>
      <c r="J9" s="18">
        <v>4</v>
      </c>
      <c r="K9" s="18"/>
    </row>
    <row r="10" s="1" customFormat="1" ht="15" customHeight="1" spans="1:11">
      <c r="A10" s="18">
        <v>5</v>
      </c>
      <c r="B10" s="23">
        <v>2016119120</v>
      </c>
      <c r="C10" s="24" t="s">
        <v>22</v>
      </c>
      <c r="D10" s="25">
        <v>26.4</v>
      </c>
      <c r="E10" s="25">
        <v>50.78</v>
      </c>
      <c r="F10" s="25">
        <v>10.65</v>
      </c>
      <c r="G10" s="25">
        <v>12</v>
      </c>
      <c r="H10" s="25">
        <v>0</v>
      </c>
      <c r="I10" s="25">
        <f>D10+E10+F10+G10-H10</f>
        <v>99.83</v>
      </c>
      <c r="J10" s="18">
        <v>5</v>
      </c>
      <c r="K10" s="18"/>
    </row>
    <row r="11" s="1" customFormat="1" ht="15" customHeight="1" spans="1:11">
      <c r="A11" s="18">
        <v>6</v>
      </c>
      <c r="B11" s="18">
        <v>2017119156</v>
      </c>
      <c r="C11" s="18" t="s">
        <v>23</v>
      </c>
      <c r="D11" s="22">
        <v>27.6</v>
      </c>
      <c r="E11" s="22">
        <v>45.96</v>
      </c>
      <c r="F11" s="22">
        <v>14.4</v>
      </c>
      <c r="G11" s="22">
        <v>11.8</v>
      </c>
      <c r="H11" s="22">
        <v>0</v>
      </c>
      <c r="I11" s="22">
        <v>99.76</v>
      </c>
      <c r="J11" s="18">
        <v>6</v>
      </c>
      <c r="K11" s="18"/>
    </row>
    <row r="12" s="1" customFormat="1" ht="15" customHeight="1" spans="1:11">
      <c r="A12" s="18">
        <v>7</v>
      </c>
      <c r="B12" s="23" t="s">
        <v>24</v>
      </c>
      <c r="C12" s="24" t="s">
        <v>25</v>
      </c>
      <c r="D12" s="25">
        <v>27.6</v>
      </c>
      <c r="E12" s="25">
        <v>46.57</v>
      </c>
      <c r="F12" s="25">
        <v>11.85</v>
      </c>
      <c r="G12" s="25">
        <v>13.6</v>
      </c>
      <c r="H12" s="25">
        <v>0</v>
      </c>
      <c r="I12" s="25">
        <f>D12+E12+F12+G12-H12</f>
        <v>99.62</v>
      </c>
      <c r="J12" s="18">
        <v>7</v>
      </c>
      <c r="K12" s="18"/>
    </row>
    <row r="13" s="1" customFormat="1" ht="15" customHeight="1" spans="1:11">
      <c r="A13" s="18">
        <v>8</v>
      </c>
      <c r="B13" s="18">
        <v>2017119157</v>
      </c>
      <c r="C13" s="18" t="s">
        <v>26</v>
      </c>
      <c r="D13" s="22">
        <v>26.4</v>
      </c>
      <c r="E13" s="22">
        <v>45.83</v>
      </c>
      <c r="F13" s="22">
        <v>14.1</v>
      </c>
      <c r="G13" s="22">
        <v>13.1</v>
      </c>
      <c r="H13" s="22">
        <v>0</v>
      </c>
      <c r="I13" s="22">
        <v>99.43</v>
      </c>
      <c r="J13" s="18">
        <v>8</v>
      </c>
      <c r="K13" s="18"/>
    </row>
    <row r="14" s="1" customFormat="1" ht="15" customHeight="1" spans="1:11">
      <c r="A14" s="18">
        <v>9</v>
      </c>
      <c r="B14" s="18">
        <v>2017119155</v>
      </c>
      <c r="C14" s="18" t="s">
        <v>27</v>
      </c>
      <c r="D14" s="22">
        <v>26.7</v>
      </c>
      <c r="E14" s="22">
        <v>46.44</v>
      </c>
      <c r="F14" s="22">
        <v>13.95</v>
      </c>
      <c r="G14" s="22">
        <v>12.3</v>
      </c>
      <c r="H14" s="22">
        <v>0</v>
      </c>
      <c r="I14" s="22">
        <v>99.39</v>
      </c>
      <c r="J14" s="18">
        <v>9</v>
      </c>
      <c r="K14" s="18"/>
    </row>
    <row r="15" s="1" customFormat="1" ht="15" customHeight="1" spans="1:11">
      <c r="A15" s="18">
        <v>10</v>
      </c>
      <c r="B15" s="19">
        <v>2017101144</v>
      </c>
      <c r="C15" s="20" t="s">
        <v>28</v>
      </c>
      <c r="D15" s="21">
        <v>27.6</v>
      </c>
      <c r="E15" s="21">
        <v>49.84</v>
      </c>
      <c r="F15" s="21">
        <v>13.8</v>
      </c>
      <c r="G15" s="21">
        <v>8.5</v>
      </c>
      <c r="H15" s="21">
        <v>-0.4</v>
      </c>
      <c r="I15" s="21">
        <v>99.34</v>
      </c>
      <c r="J15" s="18">
        <v>10</v>
      </c>
      <c r="K15" s="18"/>
    </row>
    <row r="16" s="1" customFormat="1" ht="15" customHeight="1" spans="1:11">
      <c r="A16" s="18">
        <v>11</v>
      </c>
      <c r="B16" s="18">
        <v>2017119150</v>
      </c>
      <c r="C16" s="18" t="s">
        <v>29</v>
      </c>
      <c r="D16" s="22">
        <v>27.3</v>
      </c>
      <c r="E16" s="22">
        <v>44.34</v>
      </c>
      <c r="F16" s="22">
        <v>14.4</v>
      </c>
      <c r="G16" s="22">
        <v>13.3</v>
      </c>
      <c r="H16" s="22">
        <v>0</v>
      </c>
      <c r="I16" s="22">
        <v>99.34</v>
      </c>
      <c r="J16" s="18">
        <v>10</v>
      </c>
      <c r="K16" s="18"/>
    </row>
    <row r="17" s="1" customFormat="1" ht="15" customHeight="1" spans="1:11">
      <c r="A17" s="18">
        <v>12</v>
      </c>
      <c r="B17" s="19">
        <v>2017101112</v>
      </c>
      <c r="C17" s="20" t="s">
        <v>30</v>
      </c>
      <c r="D17" s="21">
        <v>27.9</v>
      </c>
      <c r="E17" s="21">
        <v>45.51</v>
      </c>
      <c r="F17" s="21">
        <v>13.8</v>
      </c>
      <c r="G17" s="21">
        <v>12</v>
      </c>
      <c r="H17" s="21">
        <v>0</v>
      </c>
      <c r="I17" s="21">
        <v>99.21</v>
      </c>
      <c r="J17" s="18">
        <v>12</v>
      </c>
      <c r="K17" s="18"/>
    </row>
    <row r="18" s="1" customFormat="1" ht="15" customHeight="1" spans="1:11">
      <c r="A18" s="18">
        <v>13</v>
      </c>
      <c r="B18" s="26">
        <v>2017105318</v>
      </c>
      <c r="C18" s="27" t="s">
        <v>31</v>
      </c>
      <c r="D18" s="21">
        <v>27.9</v>
      </c>
      <c r="E18" s="21">
        <v>46.75</v>
      </c>
      <c r="F18" s="21">
        <v>14.25</v>
      </c>
      <c r="G18" s="21">
        <v>10.3</v>
      </c>
      <c r="H18" s="21">
        <v>0</v>
      </c>
      <c r="I18" s="21">
        <v>99.2</v>
      </c>
      <c r="J18" s="18">
        <v>13</v>
      </c>
      <c r="K18" s="18"/>
    </row>
    <row r="19" s="1" customFormat="1" ht="15" customHeight="1" spans="1:11">
      <c r="A19" s="18">
        <v>14</v>
      </c>
      <c r="B19" s="28">
        <v>2017148127</v>
      </c>
      <c r="C19" s="28" t="s">
        <v>32</v>
      </c>
      <c r="D19" s="21">
        <v>27.6</v>
      </c>
      <c r="E19" s="21">
        <v>44.86</v>
      </c>
      <c r="F19" s="21">
        <v>14.7</v>
      </c>
      <c r="G19" s="21">
        <v>12</v>
      </c>
      <c r="H19" s="21">
        <v>0</v>
      </c>
      <c r="I19" s="21">
        <v>99.16</v>
      </c>
      <c r="J19" s="18">
        <v>14</v>
      </c>
      <c r="K19" s="18"/>
    </row>
    <row r="20" s="1" customFormat="1" ht="15" customHeight="1" spans="1:11">
      <c r="A20" s="18">
        <v>15</v>
      </c>
      <c r="B20" s="18">
        <v>2017119109</v>
      </c>
      <c r="C20" s="18" t="s">
        <v>33</v>
      </c>
      <c r="D20" s="22">
        <v>27.3</v>
      </c>
      <c r="E20" s="22">
        <v>45.16</v>
      </c>
      <c r="F20" s="22">
        <v>14.4</v>
      </c>
      <c r="G20" s="22">
        <v>12.3</v>
      </c>
      <c r="H20" s="22">
        <v>0</v>
      </c>
      <c r="I20" s="22">
        <v>99.16</v>
      </c>
      <c r="J20" s="18">
        <v>14</v>
      </c>
      <c r="K20" s="18"/>
    </row>
    <row r="21" s="1" customFormat="1" ht="15" customHeight="1" spans="1:11">
      <c r="A21" s="18">
        <v>16</v>
      </c>
      <c r="B21" s="26">
        <v>2017136155</v>
      </c>
      <c r="C21" s="27" t="s">
        <v>34</v>
      </c>
      <c r="D21" s="21">
        <v>27.3</v>
      </c>
      <c r="E21" s="21">
        <v>45.95</v>
      </c>
      <c r="F21" s="21">
        <v>13.2</v>
      </c>
      <c r="G21" s="21">
        <v>12.7</v>
      </c>
      <c r="H21" s="21">
        <v>0</v>
      </c>
      <c r="I21" s="21">
        <v>99.15</v>
      </c>
      <c r="J21" s="18">
        <v>16</v>
      </c>
      <c r="K21" s="18"/>
    </row>
    <row r="22" s="1" customFormat="1" ht="15" customHeight="1" spans="1:11">
      <c r="A22" s="18">
        <v>17</v>
      </c>
      <c r="B22" s="18">
        <v>2017119117</v>
      </c>
      <c r="C22" s="18" t="s">
        <v>35</v>
      </c>
      <c r="D22" s="22">
        <v>27.3</v>
      </c>
      <c r="E22" s="22">
        <v>47.73</v>
      </c>
      <c r="F22" s="22">
        <v>14.4</v>
      </c>
      <c r="G22" s="22">
        <v>9.5</v>
      </c>
      <c r="H22" s="22">
        <v>0</v>
      </c>
      <c r="I22" s="22">
        <v>98.93</v>
      </c>
      <c r="J22" s="18">
        <v>17</v>
      </c>
      <c r="K22" s="18"/>
    </row>
    <row r="23" s="1" customFormat="1" ht="15" customHeight="1" spans="1:11">
      <c r="A23" s="18">
        <v>18</v>
      </c>
      <c r="B23" s="28">
        <v>2017148122</v>
      </c>
      <c r="C23" s="28" t="s">
        <v>36</v>
      </c>
      <c r="D23" s="25">
        <v>25.8</v>
      </c>
      <c r="E23" s="25">
        <v>46.83</v>
      </c>
      <c r="F23" s="25">
        <v>13.95</v>
      </c>
      <c r="G23" s="25">
        <v>12.3</v>
      </c>
      <c r="H23" s="25">
        <v>0</v>
      </c>
      <c r="I23" s="25">
        <v>98.88</v>
      </c>
      <c r="J23" s="18">
        <v>18</v>
      </c>
      <c r="K23" s="18"/>
    </row>
    <row r="24" s="1" customFormat="1" ht="15" customHeight="1" spans="1:11">
      <c r="A24" s="18">
        <v>19</v>
      </c>
      <c r="B24" s="23">
        <v>2016119105</v>
      </c>
      <c r="C24" s="24" t="s">
        <v>37</v>
      </c>
      <c r="D24" s="25">
        <v>25.8</v>
      </c>
      <c r="E24" s="25">
        <v>45.83</v>
      </c>
      <c r="F24" s="25">
        <v>12.75</v>
      </c>
      <c r="G24" s="25">
        <v>14.5</v>
      </c>
      <c r="H24" s="25">
        <v>0</v>
      </c>
      <c r="I24" s="25">
        <f>D24+E24+F24+G24-H24</f>
        <v>98.88</v>
      </c>
      <c r="J24" s="18">
        <v>18</v>
      </c>
      <c r="K24" s="18"/>
    </row>
    <row r="25" s="1" customFormat="1" ht="15" customHeight="1" spans="1:11">
      <c r="A25" s="18">
        <v>20</v>
      </c>
      <c r="B25" s="18">
        <v>2017119154</v>
      </c>
      <c r="C25" s="18" t="s">
        <v>38</v>
      </c>
      <c r="D25" s="22">
        <v>27</v>
      </c>
      <c r="E25" s="22">
        <v>46.44</v>
      </c>
      <c r="F25" s="22">
        <v>14.1</v>
      </c>
      <c r="G25" s="22">
        <v>11.3</v>
      </c>
      <c r="H25" s="22">
        <v>0</v>
      </c>
      <c r="I25" s="22">
        <v>98.84</v>
      </c>
      <c r="J25" s="18">
        <v>20</v>
      </c>
      <c r="K25" s="18"/>
    </row>
    <row r="26" s="1" customFormat="1" ht="15" customHeight="1" spans="1:11">
      <c r="A26" s="18">
        <v>21</v>
      </c>
      <c r="B26" s="26">
        <v>2017105117</v>
      </c>
      <c r="C26" s="27" t="s">
        <v>39</v>
      </c>
      <c r="D26" s="21">
        <v>25.8</v>
      </c>
      <c r="E26" s="21">
        <v>47.36</v>
      </c>
      <c r="F26" s="21">
        <v>12.9</v>
      </c>
      <c r="G26" s="21">
        <v>12.6</v>
      </c>
      <c r="H26" s="21">
        <v>0</v>
      </c>
      <c r="I26" s="21">
        <v>98.66</v>
      </c>
      <c r="J26" s="18">
        <v>21</v>
      </c>
      <c r="K26" s="18"/>
    </row>
    <row r="27" s="1" customFormat="1" ht="15" customHeight="1" spans="1:11">
      <c r="A27" s="18">
        <v>22</v>
      </c>
      <c r="B27" s="23">
        <v>2016119123</v>
      </c>
      <c r="C27" s="24" t="s">
        <v>40</v>
      </c>
      <c r="D27" s="25">
        <v>25.2</v>
      </c>
      <c r="E27" s="25">
        <v>46.11</v>
      </c>
      <c r="F27" s="25">
        <v>12.75</v>
      </c>
      <c r="G27" s="25">
        <v>14.5</v>
      </c>
      <c r="H27" s="25">
        <v>0</v>
      </c>
      <c r="I27" s="25">
        <f>D27+E27+F27+G27-H27</f>
        <v>98.56</v>
      </c>
      <c r="J27" s="18">
        <v>22</v>
      </c>
      <c r="K27" s="18"/>
    </row>
    <row r="28" s="1" customFormat="1" ht="15" customHeight="1" spans="1:11">
      <c r="A28" s="18">
        <v>23</v>
      </c>
      <c r="B28" s="23">
        <v>2016119114</v>
      </c>
      <c r="C28" s="24" t="s">
        <v>41</v>
      </c>
      <c r="D28" s="25">
        <v>24.6</v>
      </c>
      <c r="E28" s="25">
        <v>45.28</v>
      </c>
      <c r="F28" s="25">
        <v>12</v>
      </c>
      <c r="G28" s="25">
        <v>16.6</v>
      </c>
      <c r="H28" s="25">
        <v>0</v>
      </c>
      <c r="I28" s="25">
        <f>D28+E28+F28+G28-H28</f>
        <v>98.48</v>
      </c>
      <c r="J28" s="18">
        <v>23</v>
      </c>
      <c r="K28" s="18"/>
    </row>
    <row r="29" s="1" customFormat="1" ht="15" customHeight="1" spans="1:11">
      <c r="A29" s="18">
        <v>24</v>
      </c>
      <c r="B29" s="23">
        <v>2016119117</v>
      </c>
      <c r="C29" s="24" t="s">
        <v>42</v>
      </c>
      <c r="D29" s="25">
        <v>26.1</v>
      </c>
      <c r="E29" s="25">
        <v>46.84</v>
      </c>
      <c r="F29" s="25">
        <v>12</v>
      </c>
      <c r="G29" s="25">
        <v>14.3</v>
      </c>
      <c r="H29" s="25">
        <v>-0.8</v>
      </c>
      <c r="I29" s="25">
        <f>SUM(D29:H29)</f>
        <v>98.44</v>
      </c>
      <c r="J29" s="18">
        <v>24</v>
      </c>
      <c r="K29" s="18"/>
    </row>
    <row r="30" s="1" customFormat="1" ht="15" customHeight="1" spans="1:11">
      <c r="A30" s="18">
        <v>25</v>
      </c>
      <c r="B30" s="26">
        <v>2017105219</v>
      </c>
      <c r="C30" s="27" t="s">
        <v>43</v>
      </c>
      <c r="D30" s="21">
        <v>26.4</v>
      </c>
      <c r="E30" s="21">
        <v>46.13</v>
      </c>
      <c r="F30" s="21">
        <v>13.95</v>
      </c>
      <c r="G30" s="21">
        <v>11.8</v>
      </c>
      <c r="H30" s="21">
        <v>0</v>
      </c>
      <c r="I30" s="21">
        <v>98.28</v>
      </c>
      <c r="J30" s="18">
        <v>25</v>
      </c>
      <c r="K30" s="18"/>
    </row>
    <row r="31" s="1" customFormat="1" ht="15" customHeight="1" spans="1:11">
      <c r="A31" s="18">
        <v>26</v>
      </c>
      <c r="B31" s="18">
        <v>2017119145</v>
      </c>
      <c r="C31" s="18" t="s">
        <v>44</v>
      </c>
      <c r="D31" s="22">
        <v>26.4</v>
      </c>
      <c r="E31" s="22">
        <v>46.14</v>
      </c>
      <c r="F31" s="22">
        <v>14.1</v>
      </c>
      <c r="G31" s="22">
        <v>11.6</v>
      </c>
      <c r="H31" s="22">
        <v>0</v>
      </c>
      <c r="I31" s="22">
        <v>98.24</v>
      </c>
      <c r="J31" s="18">
        <v>26</v>
      </c>
      <c r="K31" s="18"/>
    </row>
    <row r="32" s="1" customFormat="1" ht="15" customHeight="1" spans="1:11">
      <c r="A32" s="18">
        <v>27</v>
      </c>
      <c r="B32" s="18">
        <v>2017119111</v>
      </c>
      <c r="C32" s="18" t="s">
        <v>45</v>
      </c>
      <c r="D32" s="22">
        <v>27</v>
      </c>
      <c r="E32" s="22">
        <v>45.85</v>
      </c>
      <c r="F32" s="22">
        <v>14.1</v>
      </c>
      <c r="G32" s="22">
        <v>11.1</v>
      </c>
      <c r="H32" s="22">
        <v>0</v>
      </c>
      <c r="I32" s="22">
        <v>98.05</v>
      </c>
      <c r="J32" s="18">
        <v>27</v>
      </c>
      <c r="K32" s="18"/>
    </row>
    <row r="33" s="1" customFormat="1" ht="15" customHeight="1" spans="1:11">
      <c r="A33" s="18">
        <v>28</v>
      </c>
      <c r="B33" s="18">
        <v>2017119115</v>
      </c>
      <c r="C33" s="18" t="s">
        <v>46</v>
      </c>
      <c r="D33" s="22">
        <v>27.6</v>
      </c>
      <c r="E33" s="22">
        <v>41.49</v>
      </c>
      <c r="F33" s="22">
        <v>14.7</v>
      </c>
      <c r="G33" s="22">
        <v>14.1</v>
      </c>
      <c r="H33" s="22">
        <v>0</v>
      </c>
      <c r="I33" s="22">
        <v>97.89</v>
      </c>
      <c r="J33" s="18">
        <v>28</v>
      </c>
      <c r="K33" s="18"/>
    </row>
    <row r="34" s="1" customFormat="1" ht="15" customHeight="1" spans="1:11">
      <c r="A34" s="18">
        <v>29</v>
      </c>
      <c r="B34" s="18">
        <v>2017119101</v>
      </c>
      <c r="C34" s="18" t="s">
        <v>47</v>
      </c>
      <c r="D34" s="22">
        <v>27</v>
      </c>
      <c r="E34" s="22">
        <v>44.79</v>
      </c>
      <c r="F34" s="22">
        <v>13.95</v>
      </c>
      <c r="G34" s="22">
        <v>12.1</v>
      </c>
      <c r="H34" s="22">
        <v>0</v>
      </c>
      <c r="I34" s="22">
        <v>97.84</v>
      </c>
      <c r="J34" s="18">
        <v>29</v>
      </c>
      <c r="K34" s="18"/>
    </row>
    <row r="35" s="1" customFormat="1" ht="15" customHeight="1" spans="1:11">
      <c r="A35" s="18">
        <v>30</v>
      </c>
      <c r="B35" s="18">
        <v>2017119166</v>
      </c>
      <c r="C35" s="18" t="s">
        <v>48</v>
      </c>
      <c r="D35" s="22">
        <v>26.7</v>
      </c>
      <c r="E35" s="22">
        <v>45.53</v>
      </c>
      <c r="F35" s="22">
        <v>13.95</v>
      </c>
      <c r="G35" s="22">
        <v>11.6</v>
      </c>
      <c r="H35" s="22">
        <v>0</v>
      </c>
      <c r="I35" s="22">
        <v>97.78</v>
      </c>
      <c r="J35" s="18">
        <v>30</v>
      </c>
      <c r="K35" s="18"/>
    </row>
    <row r="36" s="1" customFormat="1" ht="15" customHeight="1" spans="1:11">
      <c r="A36" s="18">
        <v>31</v>
      </c>
      <c r="B36" s="28">
        <v>2017148123</v>
      </c>
      <c r="C36" s="28" t="s">
        <v>49</v>
      </c>
      <c r="D36" s="21">
        <v>27.6</v>
      </c>
      <c r="E36" s="21">
        <v>45.73</v>
      </c>
      <c r="F36" s="21">
        <v>14.55</v>
      </c>
      <c r="G36" s="21">
        <v>9.8</v>
      </c>
      <c r="H36" s="21">
        <v>0</v>
      </c>
      <c r="I36" s="21">
        <v>97.68</v>
      </c>
      <c r="J36" s="18">
        <v>31</v>
      </c>
      <c r="K36" s="18"/>
    </row>
    <row r="37" s="1" customFormat="1" ht="15" customHeight="1" spans="1:11">
      <c r="A37" s="18">
        <v>32</v>
      </c>
      <c r="B37" s="29">
        <v>2017147101</v>
      </c>
      <c r="C37" s="30" t="s">
        <v>50</v>
      </c>
      <c r="D37" s="21">
        <v>27</v>
      </c>
      <c r="E37" s="21">
        <v>46.82</v>
      </c>
      <c r="F37" s="21">
        <v>13.5</v>
      </c>
      <c r="G37" s="21">
        <v>10.1</v>
      </c>
      <c r="H37" s="21">
        <v>0</v>
      </c>
      <c r="I37" s="21">
        <v>97.42</v>
      </c>
      <c r="J37" s="18">
        <v>32</v>
      </c>
      <c r="K37" s="18"/>
    </row>
    <row r="38" s="1" customFormat="1" ht="15" customHeight="1" spans="1:11">
      <c r="A38" s="18">
        <v>33</v>
      </c>
      <c r="B38" s="18">
        <v>2017119131</v>
      </c>
      <c r="C38" s="18" t="s">
        <v>51</v>
      </c>
      <c r="D38" s="22">
        <v>27</v>
      </c>
      <c r="E38" s="22">
        <v>44.66</v>
      </c>
      <c r="F38" s="22">
        <v>14.25</v>
      </c>
      <c r="G38" s="22">
        <v>11.5</v>
      </c>
      <c r="H38" s="22">
        <v>0</v>
      </c>
      <c r="I38" s="22">
        <v>97.41</v>
      </c>
      <c r="J38" s="18">
        <v>33</v>
      </c>
      <c r="K38" s="18"/>
    </row>
    <row r="39" s="1" customFormat="1" ht="15" customHeight="1" spans="1:11">
      <c r="A39" s="18">
        <v>34</v>
      </c>
      <c r="B39" s="26">
        <v>2017105220</v>
      </c>
      <c r="C39" s="27" t="s">
        <v>52</v>
      </c>
      <c r="D39" s="21">
        <v>25.2</v>
      </c>
      <c r="E39" s="21">
        <v>48.33</v>
      </c>
      <c r="F39" s="21">
        <v>13.2</v>
      </c>
      <c r="G39" s="21">
        <v>11</v>
      </c>
      <c r="H39" s="21">
        <v>-0.4</v>
      </c>
      <c r="I39" s="21">
        <v>97.33</v>
      </c>
      <c r="J39" s="18">
        <v>34</v>
      </c>
      <c r="K39" s="18"/>
    </row>
    <row r="40" s="1" customFormat="1" ht="15" customHeight="1" spans="1:11">
      <c r="A40" s="18">
        <v>35</v>
      </c>
      <c r="B40" s="18">
        <v>2017119164</v>
      </c>
      <c r="C40" s="18" t="s">
        <v>53</v>
      </c>
      <c r="D40" s="22">
        <v>27.3</v>
      </c>
      <c r="E40" s="22">
        <v>42.96</v>
      </c>
      <c r="F40" s="22">
        <v>13.95</v>
      </c>
      <c r="G40" s="22">
        <v>13.1</v>
      </c>
      <c r="H40" s="22">
        <v>0</v>
      </c>
      <c r="I40" s="22">
        <v>97.31</v>
      </c>
      <c r="J40" s="18">
        <v>35</v>
      </c>
      <c r="K40" s="18"/>
    </row>
    <row r="41" s="1" customFormat="1" ht="15" customHeight="1" spans="1:11">
      <c r="A41" s="18">
        <v>36</v>
      </c>
      <c r="B41" s="18">
        <v>2017119125</v>
      </c>
      <c r="C41" s="18" t="s">
        <v>54</v>
      </c>
      <c r="D41" s="22">
        <v>27.6</v>
      </c>
      <c r="E41" s="22">
        <v>41.56</v>
      </c>
      <c r="F41" s="22">
        <v>14.25</v>
      </c>
      <c r="G41" s="22">
        <v>13.8</v>
      </c>
      <c r="H41" s="22">
        <v>0</v>
      </c>
      <c r="I41" s="22">
        <v>97.21</v>
      </c>
      <c r="J41" s="18">
        <v>36</v>
      </c>
      <c r="K41" s="18"/>
    </row>
    <row r="42" s="1" customFormat="1" ht="15" customHeight="1" spans="1:11">
      <c r="A42" s="18">
        <v>37</v>
      </c>
      <c r="B42" s="19">
        <v>2017101139</v>
      </c>
      <c r="C42" s="20" t="s">
        <v>55</v>
      </c>
      <c r="D42" s="21">
        <v>27</v>
      </c>
      <c r="E42" s="21">
        <v>47.1</v>
      </c>
      <c r="F42" s="21">
        <v>13.5</v>
      </c>
      <c r="G42" s="21">
        <v>9.6</v>
      </c>
      <c r="H42" s="21">
        <v>0</v>
      </c>
      <c r="I42" s="21">
        <v>97.2</v>
      </c>
      <c r="J42" s="18">
        <v>37</v>
      </c>
      <c r="K42" s="18"/>
    </row>
    <row r="43" s="1" customFormat="1" ht="15" customHeight="1" spans="1:11">
      <c r="A43" s="18">
        <v>38</v>
      </c>
      <c r="B43" s="29">
        <v>2017147108</v>
      </c>
      <c r="C43" s="30" t="s">
        <v>56</v>
      </c>
      <c r="D43" s="21">
        <v>27.6</v>
      </c>
      <c r="E43" s="21">
        <v>47.37</v>
      </c>
      <c r="F43" s="21">
        <v>13.5</v>
      </c>
      <c r="G43" s="21">
        <v>8.6</v>
      </c>
      <c r="H43" s="21">
        <v>0</v>
      </c>
      <c r="I43" s="21">
        <v>97.07</v>
      </c>
      <c r="J43" s="18">
        <v>38</v>
      </c>
      <c r="K43" s="18"/>
    </row>
    <row r="44" s="1" customFormat="1" ht="15" customHeight="1" spans="1:11">
      <c r="A44" s="18">
        <v>39</v>
      </c>
      <c r="B44" s="18">
        <v>2017119158</v>
      </c>
      <c r="C44" s="18" t="s">
        <v>57</v>
      </c>
      <c r="D44" s="22">
        <v>27.3</v>
      </c>
      <c r="E44" s="22">
        <v>44.18</v>
      </c>
      <c r="F44" s="22">
        <v>14.1</v>
      </c>
      <c r="G44" s="22">
        <v>11.6</v>
      </c>
      <c r="H44" s="22">
        <v>-0.2</v>
      </c>
      <c r="I44" s="22">
        <v>96.98</v>
      </c>
      <c r="J44" s="18">
        <v>39</v>
      </c>
      <c r="K44" s="18"/>
    </row>
    <row r="45" s="1" customFormat="1" ht="15" customHeight="1" spans="1:11">
      <c r="A45" s="18">
        <v>40</v>
      </c>
      <c r="B45" s="18">
        <v>2017119105</v>
      </c>
      <c r="C45" s="18" t="s">
        <v>58</v>
      </c>
      <c r="D45" s="22">
        <v>26.1</v>
      </c>
      <c r="E45" s="22">
        <v>41.67</v>
      </c>
      <c r="F45" s="22">
        <v>14.1</v>
      </c>
      <c r="G45" s="22">
        <v>15</v>
      </c>
      <c r="H45" s="22">
        <v>0</v>
      </c>
      <c r="I45" s="22">
        <v>96.87</v>
      </c>
      <c r="J45" s="18">
        <v>40</v>
      </c>
      <c r="K45" s="18"/>
    </row>
    <row r="46" s="1" customFormat="1" ht="15" customHeight="1" spans="1:11">
      <c r="A46" s="18">
        <v>41</v>
      </c>
      <c r="B46" s="19">
        <v>2017101110</v>
      </c>
      <c r="C46" s="20" t="s">
        <v>59</v>
      </c>
      <c r="D46" s="21">
        <v>26.7</v>
      </c>
      <c r="E46" s="21">
        <v>46.61</v>
      </c>
      <c r="F46" s="21">
        <v>13.2</v>
      </c>
      <c r="G46" s="21">
        <v>10.3</v>
      </c>
      <c r="H46" s="21">
        <v>0</v>
      </c>
      <c r="I46" s="21">
        <v>96.81</v>
      </c>
      <c r="J46" s="18">
        <v>41</v>
      </c>
      <c r="K46" s="18"/>
    </row>
    <row r="47" s="1" customFormat="1" ht="15" customHeight="1" spans="1:11">
      <c r="A47" s="18">
        <v>42</v>
      </c>
      <c r="B47" s="26">
        <v>2017105320</v>
      </c>
      <c r="C47" s="27" t="s">
        <v>60</v>
      </c>
      <c r="D47" s="21">
        <v>27.9</v>
      </c>
      <c r="E47" s="21">
        <v>46.12</v>
      </c>
      <c r="F47" s="21">
        <v>14.1</v>
      </c>
      <c r="G47" s="21">
        <v>8.5</v>
      </c>
      <c r="H47" s="21">
        <v>0</v>
      </c>
      <c r="I47" s="21">
        <v>96.62</v>
      </c>
      <c r="J47" s="18">
        <v>42</v>
      </c>
      <c r="K47" s="18"/>
    </row>
    <row r="48" s="1" customFormat="1" ht="15" customHeight="1" spans="1:11">
      <c r="A48" s="18">
        <v>43</v>
      </c>
      <c r="B48" s="19">
        <v>2017101115</v>
      </c>
      <c r="C48" s="20" t="s">
        <v>61</v>
      </c>
      <c r="D48" s="21">
        <v>26.4</v>
      </c>
      <c r="E48" s="21">
        <v>47.42</v>
      </c>
      <c r="F48" s="21">
        <v>13.65</v>
      </c>
      <c r="G48" s="21">
        <v>9</v>
      </c>
      <c r="H48" s="21">
        <v>0</v>
      </c>
      <c r="I48" s="21">
        <v>96.47</v>
      </c>
      <c r="J48" s="18">
        <v>43</v>
      </c>
      <c r="K48" s="18"/>
    </row>
    <row r="49" s="1" customFormat="1" ht="15" customHeight="1" spans="1:11">
      <c r="A49" s="18">
        <v>44</v>
      </c>
      <c r="B49" s="18">
        <v>2017119133</v>
      </c>
      <c r="C49" s="18" t="s">
        <v>62</v>
      </c>
      <c r="D49" s="22">
        <v>27.3</v>
      </c>
      <c r="E49" s="22">
        <v>44.55</v>
      </c>
      <c r="F49" s="22">
        <v>14.1</v>
      </c>
      <c r="G49" s="22">
        <v>10.5</v>
      </c>
      <c r="H49" s="22">
        <v>0</v>
      </c>
      <c r="I49" s="22">
        <v>96.45</v>
      </c>
      <c r="J49" s="18">
        <v>44</v>
      </c>
      <c r="K49" s="18"/>
    </row>
    <row r="50" s="1" customFormat="1" ht="15" customHeight="1" spans="1:11">
      <c r="A50" s="18">
        <v>45</v>
      </c>
      <c r="B50" s="18">
        <v>2017119152</v>
      </c>
      <c r="C50" s="18" t="s">
        <v>63</v>
      </c>
      <c r="D50" s="22">
        <v>27</v>
      </c>
      <c r="E50" s="22">
        <v>40.94</v>
      </c>
      <c r="F50" s="22">
        <v>14.25</v>
      </c>
      <c r="G50" s="22">
        <v>14.1</v>
      </c>
      <c r="H50" s="22">
        <v>0</v>
      </c>
      <c r="I50" s="22">
        <v>96.29</v>
      </c>
      <c r="J50" s="18">
        <v>45</v>
      </c>
      <c r="K50" s="18"/>
    </row>
    <row r="51" s="1" customFormat="1" ht="15" customHeight="1" spans="1:11">
      <c r="A51" s="18">
        <v>46</v>
      </c>
      <c r="B51" s="29">
        <v>2017147111</v>
      </c>
      <c r="C51" s="30" t="s">
        <v>64</v>
      </c>
      <c r="D51" s="21">
        <v>27</v>
      </c>
      <c r="E51" s="21">
        <v>46.96</v>
      </c>
      <c r="F51" s="21">
        <v>13.5</v>
      </c>
      <c r="G51" s="21">
        <v>8.6</v>
      </c>
      <c r="H51" s="21">
        <v>0</v>
      </c>
      <c r="I51" s="21">
        <v>96.06</v>
      </c>
      <c r="J51" s="18">
        <v>46</v>
      </c>
      <c r="K51" s="18"/>
    </row>
    <row r="52" s="1" customFormat="1" ht="15" customHeight="1" spans="1:11">
      <c r="A52" s="18">
        <v>47</v>
      </c>
      <c r="B52" s="23">
        <v>2016119102</v>
      </c>
      <c r="C52" s="24" t="s">
        <v>65</v>
      </c>
      <c r="D52" s="25">
        <v>25.2</v>
      </c>
      <c r="E52" s="25">
        <v>47.94</v>
      </c>
      <c r="F52" s="25">
        <v>12</v>
      </c>
      <c r="G52" s="25">
        <v>10.9</v>
      </c>
      <c r="H52" s="25">
        <v>0</v>
      </c>
      <c r="I52" s="25">
        <f>D52+E52+F52+G52-H52</f>
        <v>96.04</v>
      </c>
      <c r="J52" s="18">
        <v>47</v>
      </c>
      <c r="K52" s="18"/>
    </row>
    <row r="53" s="1" customFormat="1" ht="15" customHeight="1" spans="1:11">
      <c r="A53" s="18">
        <v>48</v>
      </c>
      <c r="B53" s="18">
        <v>2017119139</v>
      </c>
      <c r="C53" s="18" t="s">
        <v>66</v>
      </c>
      <c r="D53" s="22">
        <v>27.3</v>
      </c>
      <c r="E53" s="22">
        <v>44.12</v>
      </c>
      <c r="F53" s="22">
        <v>13.95</v>
      </c>
      <c r="G53" s="22">
        <v>10.5</v>
      </c>
      <c r="H53" s="22">
        <v>0</v>
      </c>
      <c r="I53" s="22">
        <v>95.87</v>
      </c>
      <c r="J53" s="18">
        <v>48</v>
      </c>
      <c r="K53" s="18"/>
    </row>
    <row r="54" s="1" customFormat="1" ht="15" customHeight="1" spans="1:11">
      <c r="A54" s="18">
        <v>49</v>
      </c>
      <c r="B54" s="19">
        <v>2017101114</v>
      </c>
      <c r="C54" s="20" t="s">
        <v>67</v>
      </c>
      <c r="D54" s="21">
        <v>27.3</v>
      </c>
      <c r="E54" s="21">
        <v>46.82</v>
      </c>
      <c r="F54" s="21">
        <v>13.65</v>
      </c>
      <c r="G54" s="21">
        <v>8</v>
      </c>
      <c r="H54" s="21">
        <v>0</v>
      </c>
      <c r="I54" s="21">
        <v>95.77</v>
      </c>
      <c r="J54" s="18">
        <v>49</v>
      </c>
      <c r="K54" s="18"/>
    </row>
    <row r="55" s="1" customFormat="1" ht="15" customHeight="1" spans="1:11">
      <c r="A55" s="18">
        <v>50</v>
      </c>
      <c r="B55" s="28">
        <v>2017148126</v>
      </c>
      <c r="C55" s="28" t="s">
        <v>68</v>
      </c>
      <c r="D55" s="21">
        <v>24.9</v>
      </c>
      <c r="E55" s="21">
        <v>48.71</v>
      </c>
      <c r="F55" s="21">
        <v>14.1</v>
      </c>
      <c r="G55" s="21">
        <v>8</v>
      </c>
      <c r="H55" s="21">
        <v>0</v>
      </c>
      <c r="I55" s="21">
        <v>95.71</v>
      </c>
      <c r="J55" s="18">
        <v>50</v>
      </c>
      <c r="K55" s="18"/>
    </row>
    <row r="56" s="1" customFormat="1" ht="15" customHeight="1" spans="1:11">
      <c r="A56" s="18">
        <v>51</v>
      </c>
      <c r="B56" s="18">
        <v>2017119138</v>
      </c>
      <c r="C56" s="18" t="s">
        <v>69</v>
      </c>
      <c r="D56" s="22">
        <v>26.4</v>
      </c>
      <c r="E56" s="22">
        <v>46.04</v>
      </c>
      <c r="F56" s="22">
        <v>14.25</v>
      </c>
      <c r="G56" s="22">
        <v>9</v>
      </c>
      <c r="H56" s="22">
        <v>0</v>
      </c>
      <c r="I56" s="22">
        <v>95.69</v>
      </c>
      <c r="J56" s="18">
        <v>51</v>
      </c>
      <c r="K56" s="18"/>
    </row>
    <row r="57" s="1" customFormat="1" ht="15" customHeight="1" spans="1:11">
      <c r="A57" s="18">
        <v>52</v>
      </c>
      <c r="B57" s="23">
        <v>2016119112</v>
      </c>
      <c r="C57" s="24" t="s">
        <v>70</v>
      </c>
      <c r="D57" s="25">
        <v>25.8</v>
      </c>
      <c r="E57" s="25">
        <v>48.31</v>
      </c>
      <c r="F57" s="25">
        <v>12</v>
      </c>
      <c r="G57" s="25">
        <v>9.5</v>
      </c>
      <c r="H57" s="25">
        <v>0</v>
      </c>
      <c r="I57" s="25">
        <f>D57+E57+F57+G57-H57</f>
        <v>95.61</v>
      </c>
      <c r="J57" s="18">
        <v>52</v>
      </c>
      <c r="K57" s="18"/>
    </row>
    <row r="58" s="1" customFormat="1" ht="15" customHeight="1" spans="1:11">
      <c r="A58" s="18">
        <v>53</v>
      </c>
      <c r="B58" s="23">
        <v>2016119138</v>
      </c>
      <c r="C58" s="24" t="s">
        <v>71</v>
      </c>
      <c r="D58" s="25">
        <v>26.1</v>
      </c>
      <c r="E58" s="25">
        <v>46.66</v>
      </c>
      <c r="F58" s="25">
        <v>12.75</v>
      </c>
      <c r="G58" s="25">
        <v>10</v>
      </c>
      <c r="H58" s="25">
        <v>0</v>
      </c>
      <c r="I58" s="25">
        <f>D58+E58+F58+G58-H58</f>
        <v>95.51</v>
      </c>
      <c r="J58" s="18">
        <v>53</v>
      </c>
      <c r="K58" s="18"/>
    </row>
    <row r="59" s="1" customFormat="1" ht="15" customHeight="1" spans="1:11">
      <c r="A59" s="18">
        <v>54</v>
      </c>
      <c r="B59" s="18">
        <v>2017119126</v>
      </c>
      <c r="C59" s="18" t="s">
        <v>72</v>
      </c>
      <c r="D59" s="22">
        <v>26.7</v>
      </c>
      <c r="E59" s="22">
        <v>43.76</v>
      </c>
      <c r="F59" s="22">
        <v>14.25</v>
      </c>
      <c r="G59" s="22">
        <v>10.8</v>
      </c>
      <c r="H59" s="22">
        <v>0</v>
      </c>
      <c r="I59" s="22">
        <v>95.51</v>
      </c>
      <c r="J59" s="18">
        <v>53</v>
      </c>
      <c r="K59" s="18"/>
    </row>
    <row r="60" spans="1:11">
      <c r="A60" s="18">
        <v>55</v>
      </c>
      <c r="B60" s="18">
        <v>2017119140</v>
      </c>
      <c r="C60" s="18" t="s">
        <v>73</v>
      </c>
      <c r="D60" s="22">
        <v>27</v>
      </c>
      <c r="E60" s="22">
        <v>44.92</v>
      </c>
      <c r="F60" s="22">
        <v>14.4</v>
      </c>
      <c r="G60" s="22">
        <v>9</v>
      </c>
      <c r="H60" s="22">
        <v>0</v>
      </c>
      <c r="I60" s="22">
        <v>95.32</v>
      </c>
      <c r="J60" s="18">
        <v>55</v>
      </c>
      <c r="K60" s="18"/>
    </row>
    <row r="61" spans="1:11">
      <c r="A61" s="18">
        <v>56</v>
      </c>
      <c r="B61" s="19">
        <v>2017101105</v>
      </c>
      <c r="C61" s="20" t="s">
        <v>74</v>
      </c>
      <c r="D61" s="21">
        <v>27.6</v>
      </c>
      <c r="E61" s="21">
        <v>45.31</v>
      </c>
      <c r="F61" s="21">
        <v>12.75</v>
      </c>
      <c r="G61" s="21">
        <v>9.6</v>
      </c>
      <c r="H61" s="21">
        <v>0</v>
      </c>
      <c r="I61" s="21">
        <v>95.26</v>
      </c>
      <c r="J61" s="18">
        <v>56</v>
      </c>
      <c r="K61" s="18"/>
    </row>
    <row r="62" spans="1:11">
      <c r="A62" s="18">
        <v>57</v>
      </c>
      <c r="B62" s="26">
        <v>2017105123</v>
      </c>
      <c r="C62" s="27" t="s">
        <v>75</v>
      </c>
      <c r="D62" s="21">
        <v>27.3</v>
      </c>
      <c r="E62" s="21">
        <v>45.3</v>
      </c>
      <c r="F62" s="21">
        <v>13.2</v>
      </c>
      <c r="G62" s="21">
        <v>9.3</v>
      </c>
      <c r="H62" s="21">
        <v>0</v>
      </c>
      <c r="I62" s="21">
        <v>95.1</v>
      </c>
      <c r="J62" s="18">
        <v>57</v>
      </c>
      <c r="K62" s="18"/>
    </row>
    <row r="63" spans="1:11">
      <c r="A63" s="18">
        <v>58</v>
      </c>
      <c r="B63" s="19">
        <v>2017101103</v>
      </c>
      <c r="C63" s="20" t="s">
        <v>76</v>
      </c>
      <c r="D63" s="21">
        <v>27.6</v>
      </c>
      <c r="E63" s="25">
        <v>42.9</v>
      </c>
      <c r="F63" s="25">
        <v>13.8</v>
      </c>
      <c r="G63" s="25">
        <v>10.8</v>
      </c>
      <c r="H63" s="25">
        <v>0</v>
      </c>
      <c r="I63" s="25">
        <v>95.1</v>
      </c>
      <c r="J63" s="18">
        <v>57</v>
      </c>
      <c r="K63" s="18"/>
    </row>
    <row r="64" spans="1:11">
      <c r="A64" s="18">
        <v>59</v>
      </c>
      <c r="B64" s="18">
        <v>2017119116</v>
      </c>
      <c r="C64" s="18" t="s">
        <v>77</v>
      </c>
      <c r="D64" s="22">
        <v>26.7</v>
      </c>
      <c r="E64" s="22">
        <v>41.62</v>
      </c>
      <c r="F64" s="22">
        <v>14.25</v>
      </c>
      <c r="G64" s="22">
        <v>12.5</v>
      </c>
      <c r="H64" s="22">
        <v>0</v>
      </c>
      <c r="I64" s="22">
        <v>95.07</v>
      </c>
      <c r="J64" s="18">
        <v>59</v>
      </c>
      <c r="K64" s="18"/>
    </row>
    <row r="65" spans="1:11">
      <c r="A65" s="18">
        <v>60</v>
      </c>
      <c r="B65" s="18">
        <v>2017119146</v>
      </c>
      <c r="C65" s="18" t="s">
        <v>78</v>
      </c>
      <c r="D65" s="22">
        <v>26.4</v>
      </c>
      <c r="E65" s="22">
        <v>45.04</v>
      </c>
      <c r="F65" s="22">
        <v>14.1</v>
      </c>
      <c r="G65" s="22">
        <v>9.5</v>
      </c>
      <c r="H65" s="22">
        <v>0</v>
      </c>
      <c r="I65" s="22">
        <v>95.04</v>
      </c>
      <c r="J65" s="18">
        <v>60</v>
      </c>
      <c r="K65" s="18"/>
    </row>
    <row r="66" spans="1:11">
      <c r="A66" s="18">
        <v>61</v>
      </c>
      <c r="B66" s="19">
        <v>2017101116</v>
      </c>
      <c r="C66" s="20" t="s">
        <v>79</v>
      </c>
      <c r="D66" s="21">
        <v>28.2</v>
      </c>
      <c r="E66" s="21">
        <v>45.17</v>
      </c>
      <c r="F66" s="21">
        <v>13.65</v>
      </c>
      <c r="G66" s="21">
        <v>8</v>
      </c>
      <c r="H66" s="21">
        <v>0</v>
      </c>
      <c r="I66" s="21">
        <v>95.02</v>
      </c>
      <c r="J66" s="18">
        <v>61</v>
      </c>
      <c r="K66" s="18"/>
    </row>
    <row r="67" spans="1:11">
      <c r="A67" s="18">
        <v>62</v>
      </c>
      <c r="B67" s="18">
        <v>2017119103</v>
      </c>
      <c r="C67" s="18" t="s">
        <v>80</v>
      </c>
      <c r="D67" s="22">
        <v>26.7</v>
      </c>
      <c r="E67" s="22">
        <v>41.8</v>
      </c>
      <c r="F67" s="22">
        <v>14</v>
      </c>
      <c r="G67" s="22">
        <v>12.5</v>
      </c>
      <c r="H67" s="22">
        <v>0</v>
      </c>
      <c r="I67" s="22">
        <v>95</v>
      </c>
      <c r="J67" s="18">
        <v>62</v>
      </c>
      <c r="K67" s="18"/>
    </row>
    <row r="68" spans="1:11">
      <c r="A68" s="18">
        <v>63</v>
      </c>
      <c r="B68" s="28">
        <v>2017137119</v>
      </c>
      <c r="C68" s="28" t="s">
        <v>81</v>
      </c>
      <c r="D68" s="21">
        <v>27</v>
      </c>
      <c r="E68" s="21">
        <v>44.13</v>
      </c>
      <c r="F68" s="21">
        <v>14.55</v>
      </c>
      <c r="G68" s="21">
        <v>9.8</v>
      </c>
      <c r="H68" s="21">
        <v>-0.5</v>
      </c>
      <c r="I68" s="21">
        <v>94.98</v>
      </c>
      <c r="J68" s="18">
        <v>63</v>
      </c>
      <c r="K68" s="18"/>
    </row>
    <row r="69" spans="1:11">
      <c r="A69" s="18">
        <v>64</v>
      </c>
      <c r="B69" s="23">
        <v>2016119137</v>
      </c>
      <c r="C69" s="24" t="s">
        <v>82</v>
      </c>
      <c r="D69" s="25">
        <v>27.3</v>
      </c>
      <c r="E69" s="25">
        <v>44.92</v>
      </c>
      <c r="F69" s="25">
        <v>13.2</v>
      </c>
      <c r="G69" s="25">
        <v>10.3</v>
      </c>
      <c r="H69" s="25">
        <v>-0.8</v>
      </c>
      <c r="I69" s="25">
        <f>SUM(D69:H69)</f>
        <v>94.92</v>
      </c>
      <c r="J69" s="18">
        <v>64</v>
      </c>
      <c r="K69" s="18"/>
    </row>
    <row r="70" spans="1:11">
      <c r="A70" s="18">
        <v>65</v>
      </c>
      <c r="B70" s="26">
        <v>2017105139</v>
      </c>
      <c r="C70" s="27" t="s">
        <v>83</v>
      </c>
      <c r="D70" s="21">
        <v>27</v>
      </c>
      <c r="E70" s="21">
        <v>46.26</v>
      </c>
      <c r="F70" s="21">
        <v>13.2</v>
      </c>
      <c r="G70" s="21">
        <v>8.3</v>
      </c>
      <c r="H70" s="21">
        <v>0</v>
      </c>
      <c r="I70" s="21">
        <v>94.76</v>
      </c>
      <c r="J70" s="18">
        <v>65</v>
      </c>
      <c r="K70" s="18"/>
    </row>
    <row r="71" spans="1:11">
      <c r="A71" s="18">
        <v>66</v>
      </c>
      <c r="B71" s="18">
        <v>2017119118</v>
      </c>
      <c r="C71" s="18" t="s">
        <v>84</v>
      </c>
      <c r="D71" s="22">
        <v>26.4</v>
      </c>
      <c r="E71" s="22">
        <v>41.31</v>
      </c>
      <c r="F71" s="22">
        <v>13.95</v>
      </c>
      <c r="G71" s="22">
        <v>13.1</v>
      </c>
      <c r="H71" s="22">
        <v>0</v>
      </c>
      <c r="I71" s="22">
        <v>94.76</v>
      </c>
      <c r="J71" s="18">
        <v>65</v>
      </c>
      <c r="K71" s="18"/>
    </row>
    <row r="72" spans="1:11">
      <c r="A72" s="18">
        <v>67</v>
      </c>
      <c r="B72" s="18">
        <v>2017119122</v>
      </c>
      <c r="C72" s="18" t="s">
        <v>85</v>
      </c>
      <c r="D72" s="22">
        <v>27.6</v>
      </c>
      <c r="E72" s="22">
        <v>43.39</v>
      </c>
      <c r="F72" s="22">
        <v>14.4</v>
      </c>
      <c r="G72" s="22">
        <v>15</v>
      </c>
      <c r="H72" s="22">
        <v>-6</v>
      </c>
      <c r="I72" s="22">
        <v>94.39</v>
      </c>
      <c r="J72" s="18">
        <v>67</v>
      </c>
      <c r="K72" s="18"/>
    </row>
    <row r="73" spans="1:11">
      <c r="A73" s="18">
        <v>68</v>
      </c>
      <c r="B73" s="18">
        <v>2017119159</v>
      </c>
      <c r="C73" s="18" t="s">
        <v>86</v>
      </c>
      <c r="D73" s="22">
        <v>27</v>
      </c>
      <c r="E73" s="22">
        <v>42.9</v>
      </c>
      <c r="F73" s="22">
        <v>14.1</v>
      </c>
      <c r="G73" s="22">
        <v>10.3</v>
      </c>
      <c r="H73" s="22">
        <v>0</v>
      </c>
      <c r="I73" s="22">
        <v>94.3</v>
      </c>
      <c r="J73" s="18">
        <v>68</v>
      </c>
      <c r="K73" s="18"/>
    </row>
    <row r="74" spans="1:11">
      <c r="A74" s="18">
        <v>69</v>
      </c>
      <c r="B74" s="18">
        <v>2017119104</v>
      </c>
      <c r="C74" s="18" t="s">
        <v>87</v>
      </c>
      <c r="D74" s="22">
        <v>26.4</v>
      </c>
      <c r="E74" s="22">
        <v>43.45</v>
      </c>
      <c r="F74" s="22">
        <v>14.55</v>
      </c>
      <c r="G74" s="22">
        <v>10.1</v>
      </c>
      <c r="H74" s="22">
        <v>-0.2</v>
      </c>
      <c r="I74" s="22">
        <v>94.3</v>
      </c>
      <c r="J74" s="18">
        <v>68</v>
      </c>
      <c r="K74" s="18"/>
    </row>
    <row r="75" spans="1:11">
      <c r="A75" s="18">
        <v>70</v>
      </c>
      <c r="B75" s="26">
        <v>2017105317</v>
      </c>
      <c r="C75" s="27" t="s">
        <v>88</v>
      </c>
      <c r="D75" s="21">
        <v>25.5</v>
      </c>
      <c r="E75" s="21">
        <v>45.44</v>
      </c>
      <c r="F75" s="21">
        <v>13.5</v>
      </c>
      <c r="G75" s="21">
        <v>9.8</v>
      </c>
      <c r="H75" s="21">
        <v>0</v>
      </c>
      <c r="I75" s="21">
        <v>94.24</v>
      </c>
      <c r="J75" s="18">
        <v>70</v>
      </c>
      <c r="K75" s="18"/>
    </row>
    <row r="76" spans="1:11">
      <c r="A76" s="18">
        <v>71</v>
      </c>
      <c r="B76" s="18">
        <v>2017119144</v>
      </c>
      <c r="C76" s="18" t="s">
        <v>89</v>
      </c>
      <c r="D76" s="22">
        <v>27.3</v>
      </c>
      <c r="E76" s="22">
        <v>45.28</v>
      </c>
      <c r="F76" s="22">
        <v>14.4</v>
      </c>
      <c r="G76" s="22">
        <v>8</v>
      </c>
      <c r="H76" s="22">
        <v>-0.8</v>
      </c>
      <c r="I76" s="22">
        <v>94.18</v>
      </c>
      <c r="J76" s="18">
        <v>71</v>
      </c>
      <c r="K76" s="18"/>
    </row>
    <row r="77" spans="1:11">
      <c r="A77" s="18">
        <v>72</v>
      </c>
      <c r="B77" s="34">
        <v>2017136138</v>
      </c>
      <c r="C77" s="35" t="s">
        <v>90</v>
      </c>
      <c r="D77" s="25">
        <v>27.9</v>
      </c>
      <c r="E77" s="25">
        <v>44.99</v>
      </c>
      <c r="F77" s="25">
        <v>14.25</v>
      </c>
      <c r="G77" s="25">
        <v>7</v>
      </c>
      <c r="H77" s="25">
        <v>0</v>
      </c>
      <c r="I77" s="21">
        <v>94.14</v>
      </c>
      <c r="J77" s="18">
        <v>72</v>
      </c>
      <c r="K77" s="18"/>
    </row>
    <row r="78" spans="1:11">
      <c r="A78" s="18">
        <v>73</v>
      </c>
      <c r="B78" s="26">
        <v>2017136116</v>
      </c>
      <c r="C78" s="27" t="s">
        <v>91</v>
      </c>
      <c r="D78" s="21">
        <v>25.5</v>
      </c>
      <c r="E78" s="21">
        <v>44.79</v>
      </c>
      <c r="F78" s="21">
        <v>12</v>
      </c>
      <c r="G78" s="21">
        <v>11.8</v>
      </c>
      <c r="H78" s="21">
        <v>0</v>
      </c>
      <c r="I78" s="21">
        <v>94.09</v>
      </c>
      <c r="J78" s="18">
        <v>73</v>
      </c>
      <c r="K78" s="18"/>
    </row>
    <row r="79" spans="1:11">
      <c r="A79" s="18">
        <v>74</v>
      </c>
      <c r="B79" s="29">
        <v>2017147104</v>
      </c>
      <c r="C79" s="30" t="s">
        <v>92</v>
      </c>
      <c r="D79" s="21">
        <v>27.3</v>
      </c>
      <c r="E79" s="21">
        <v>46.83</v>
      </c>
      <c r="F79" s="21">
        <v>13.05</v>
      </c>
      <c r="G79" s="21">
        <v>6.9</v>
      </c>
      <c r="H79" s="21">
        <v>0</v>
      </c>
      <c r="I79" s="21">
        <v>94.08</v>
      </c>
      <c r="J79" s="18">
        <v>74</v>
      </c>
      <c r="K79" s="18"/>
    </row>
    <row r="80" spans="1:11">
      <c r="A80" s="18">
        <v>75</v>
      </c>
      <c r="B80" s="28">
        <v>2017137112</v>
      </c>
      <c r="C80" s="28" t="s">
        <v>93</v>
      </c>
      <c r="D80" s="21">
        <v>27.6</v>
      </c>
      <c r="E80" s="21">
        <v>44.07</v>
      </c>
      <c r="F80" s="21">
        <v>14.4</v>
      </c>
      <c r="G80" s="21">
        <v>8</v>
      </c>
      <c r="H80" s="21">
        <v>0</v>
      </c>
      <c r="I80" s="21">
        <v>94.07</v>
      </c>
      <c r="J80" s="18">
        <v>75</v>
      </c>
      <c r="K80" s="18"/>
    </row>
    <row r="81" spans="1:11">
      <c r="A81" s="18">
        <v>76</v>
      </c>
      <c r="B81" s="18">
        <v>2017119149</v>
      </c>
      <c r="C81" s="18" t="s">
        <v>94</v>
      </c>
      <c r="D81" s="22">
        <v>27</v>
      </c>
      <c r="E81" s="22">
        <v>43.76</v>
      </c>
      <c r="F81" s="22">
        <v>14.25</v>
      </c>
      <c r="G81" s="22">
        <v>9</v>
      </c>
      <c r="H81" s="22">
        <v>0</v>
      </c>
      <c r="I81" s="22">
        <v>94.01</v>
      </c>
      <c r="J81" s="18">
        <v>76</v>
      </c>
      <c r="K81" s="18"/>
    </row>
    <row r="82" spans="1:11">
      <c r="A82" s="18">
        <v>77</v>
      </c>
      <c r="B82" s="18">
        <v>2017119130</v>
      </c>
      <c r="C82" s="18" t="s">
        <v>95</v>
      </c>
      <c r="D82" s="22">
        <v>26.4</v>
      </c>
      <c r="E82" s="22">
        <v>44.92</v>
      </c>
      <c r="F82" s="22">
        <v>13.65</v>
      </c>
      <c r="G82" s="22">
        <v>9</v>
      </c>
      <c r="H82" s="22">
        <v>0</v>
      </c>
      <c r="I82" s="22">
        <v>93.97</v>
      </c>
      <c r="J82" s="18">
        <v>77</v>
      </c>
      <c r="K82" s="18"/>
    </row>
    <row r="83" spans="1:11">
      <c r="A83" s="18">
        <v>78</v>
      </c>
      <c r="B83" s="26">
        <v>2017105150</v>
      </c>
      <c r="C83" s="27" t="s">
        <v>96</v>
      </c>
      <c r="D83" s="21">
        <v>24.6</v>
      </c>
      <c r="E83" s="21">
        <v>46.95</v>
      </c>
      <c r="F83" s="21">
        <v>11.7</v>
      </c>
      <c r="G83" s="21">
        <v>10.6</v>
      </c>
      <c r="H83" s="21">
        <v>0</v>
      </c>
      <c r="I83" s="21">
        <v>93.85</v>
      </c>
      <c r="J83" s="18">
        <v>78</v>
      </c>
      <c r="K83" s="18"/>
    </row>
    <row r="84" spans="1:11">
      <c r="A84" s="18">
        <v>79</v>
      </c>
      <c r="B84" s="28">
        <v>2017148125</v>
      </c>
      <c r="C84" s="28" t="s">
        <v>97</v>
      </c>
      <c r="D84" s="21">
        <v>24.9</v>
      </c>
      <c r="E84" s="21">
        <v>46.2</v>
      </c>
      <c r="F84" s="21">
        <v>14.1</v>
      </c>
      <c r="G84" s="21">
        <v>8.6</v>
      </c>
      <c r="H84" s="21">
        <v>0</v>
      </c>
      <c r="I84" s="21">
        <v>93.8</v>
      </c>
      <c r="J84" s="18">
        <v>79</v>
      </c>
      <c r="K84" s="18"/>
    </row>
    <row r="85" spans="1:11">
      <c r="A85" s="18">
        <v>80</v>
      </c>
      <c r="B85" s="18">
        <v>2017119163</v>
      </c>
      <c r="C85" s="18" t="s">
        <v>98</v>
      </c>
      <c r="D85" s="22">
        <v>26.7</v>
      </c>
      <c r="E85" s="22">
        <v>44.12</v>
      </c>
      <c r="F85" s="22">
        <v>13.95</v>
      </c>
      <c r="G85" s="22">
        <v>9</v>
      </c>
      <c r="H85" s="22">
        <v>0</v>
      </c>
      <c r="I85" s="22">
        <v>93.77</v>
      </c>
      <c r="J85" s="18">
        <v>80</v>
      </c>
      <c r="K85" s="18"/>
    </row>
    <row r="86" spans="1:11">
      <c r="A86" s="18">
        <v>81</v>
      </c>
      <c r="B86" s="18">
        <v>2017119137</v>
      </c>
      <c r="C86" s="18" t="s">
        <v>99</v>
      </c>
      <c r="D86" s="22">
        <v>26.7</v>
      </c>
      <c r="E86" s="22">
        <v>44.06</v>
      </c>
      <c r="F86" s="22">
        <v>13.5</v>
      </c>
      <c r="G86" s="22">
        <v>9.5</v>
      </c>
      <c r="H86" s="22">
        <v>0</v>
      </c>
      <c r="I86" s="22">
        <v>93.76</v>
      </c>
      <c r="J86" s="18">
        <v>81</v>
      </c>
      <c r="K86" s="18"/>
    </row>
    <row r="87" spans="1:11">
      <c r="A87" s="18">
        <v>82</v>
      </c>
      <c r="B87" s="26">
        <v>2017105305</v>
      </c>
      <c r="C87" s="27" t="s">
        <v>100</v>
      </c>
      <c r="D87" s="21">
        <v>25.5</v>
      </c>
      <c r="E87" s="21">
        <v>45.78</v>
      </c>
      <c r="F87" s="21">
        <v>13.65</v>
      </c>
      <c r="G87" s="21">
        <v>8.8</v>
      </c>
      <c r="H87" s="21">
        <v>0</v>
      </c>
      <c r="I87" s="21">
        <v>93.73</v>
      </c>
      <c r="J87" s="18">
        <v>82</v>
      </c>
      <c r="K87" s="18"/>
    </row>
    <row r="88" spans="1:11">
      <c r="A88" s="18">
        <v>83</v>
      </c>
      <c r="B88" s="26">
        <v>2017105306</v>
      </c>
      <c r="C88" s="27" t="s">
        <v>101</v>
      </c>
      <c r="D88" s="21">
        <v>27.6</v>
      </c>
      <c r="E88" s="21">
        <v>44.75</v>
      </c>
      <c r="F88" s="21">
        <v>13.35</v>
      </c>
      <c r="G88" s="21">
        <v>8</v>
      </c>
      <c r="H88" s="21">
        <v>0</v>
      </c>
      <c r="I88" s="21">
        <v>93.7</v>
      </c>
      <c r="J88" s="18">
        <v>83</v>
      </c>
      <c r="K88" s="18"/>
    </row>
    <row r="89" spans="1:11">
      <c r="A89" s="18">
        <v>84</v>
      </c>
      <c r="B89" s="23">
        <v>2016119101</v>
      </c>
      <c r="C89" s="24" t="s">
        <v>102</v>
      </c>
      <c r="D89" s="25">
        <v>22.2</v>
      </c>
      <c r="E89" s="25">
        <v>48.68</v>
      </c>
      <c r="F89" s="25">
        <v>12</v>
      </c>
      <c r="G89" s="25">
        <v>10.8</v>
      </c>
      <c r="H89" s="25">
        <v>0</v>
      </c>
      <c r="I89" s="25">
        <f>D89+E89+F89+G89-H89</f>
        <v>93.68</v>
      </c>
      <c r="J89" s="18">
        <v>84</v>
      </c>
      <c r="K89" s="18"/>
    </row>
    <row r="90" spans="1:11">
      <c r="A90" s="18">
        <v>85</v>
      </c>
      <c r="B90" s="26">
        <v>2017105340</v>
      </c>
      <c r="C90" s="27" t="s">
        <v>103</v>
      </c>
      <c r="D90" s="21">
        <v>27.9</v>
      </c>
      <c r="E90" s="21">
        <v>44.27</v>
      </c>
      <c r="F90" s="21">
        <v>14.25</v>
      </c>
      <c r="G90" s="21">
        <v>8.8</v>
      </c>
      <c r="H90" s="21">
        <v>-1.6</v>
      </c>
      <c r="I90" s="21">
        <v>93.62</v>
      </c>
      <c r="J90" s="18">
        <v>85</v>
      </c>
      <c r="K90" s="18"/>
    </row>
    <row r="91" spans="1:11">
      <c r="A91" s="18">
        <v>86</v>
      </c>
      <c r="B91" s="26">
        <v>2017136117</v>
      </c>
      <c r="C91" s="27" t="s">
        <v>104</v>
      </c>
      <c r="D91" s="21">
        <v>27.9</v>
      </c>
      <c r="E91" s="21">
        <v>47.42</v>
      </c>
      <c r="F91" s="21">
        <v>13.5</v>
      </c>
      <c r="G91" s="21">
        <v>5</v>
      </c>
      <c r="H91" s="21">
        <v>-0.2</v>
      </c>
      <c r="I91" s="21">
        <v>93.62</v>
      </c>
      <c r="J91" s="18">
        <v>85</v>
      </c>
      <c r="K91" s="18"/>
    </row>
    <row r="92" spans="1:11">
      <c r="A92" s="18">
        <v>87</v>
      </c>
      <c r="B92" s="18">
        <v>2017119106</v>
      </c>
      <c r="C92" s="18" t="s">
        <v>105</v>
      </c>
      <c r="D92" s="22">
        <v>26.4</v>
      </c>
      <c r="E92" s="22">
        <v>44.06</v>
      </c>
      <c r="F92" s="22">
        <v>14.1</v>
      </c>
      <c r="G92" s="22">
        <v>9</v>
      </c>
      <c r="H92" s="22">
        <v>0</v>
      </c>
      <c r="I92" s="22">
        <v>93.56</v>
      </c>
      <c r="J92" s="18">
        <v>87</v>
      </c>
      <c r="K92" s="18"/>
    </row>
    <row r="93" spans="1:11">
      <c r="A93" s="18">
        <v>88</v>
      </c>
      <c r="B93" s="18">
        <v>2017119124</v>
      </c>
      <c r="C93" s="18" t="s">
        <v>106</v>
      </c>
      <c r="D93" s="22">
        <v>26.7</v>
      </c>
      <c r="E93" s="22">
        <v>44.73</v>
      </c>
      <c r="F93" s="22">
        <v>14.1</v>
      </c>
      <c r="G93" s="22">
        <v>8</v>
      </c>
      <c r="H93" s="22">
        <v>0</v>
      </c>
      <c r="I93" s="22">
        <v>93.53</v>
      </c>
      <c r="J93" s="18">
        <v>88</v>
      </c>
      <c r="K93" s="18"/>
    </row>
    <row r="94" spans="1:11">
      <c r="A94" s="18">
        <v>89</v>
      </c>
      <c r="B94" s="23">
        <v>2016119130</v>
      </c>
      <c r="C94" s="24" t="s">
        <v>107</v>
      </c>
      <c r="D94" s="25">
        <v>26.1</v>
      </c>
      <c r="E94" s="25">
        <v>44.92</v>
      </c>
      <c r="F94" s="25">
        <v>13.5</v>
      </c>
      <c r="G94" s="25">
        <v>9.8</v>
      </c>
      <c r="H94" s="25">
        <v>-0.8</v>
      </c>
      <c r="I94" s="25">
        <f>SUM(D94:H94)</f>
        <v>93.52</v>
      </c>
      <c r="J94" s="18">
        <v>89</v>
      </c>
      <c r="K94" s="18"/>
    </row>
    <row r="95" spans="1:11">
      <c r="A95" s="18">
        <v>90</v>
      </c>
      <c r="B95" s="28">
        <v>2017148119</v>
      </c>
      <c r="C95" s="28" t="s">
        <v>108</v>
      </c>
      <c r="D95" s="21">
        <v>24.9</v>
      </c>
      <c r="E95" s="21">
        <v>45.89</v>
      </c>
      <c r="F95" s="21">
        <v>14.1</v>
      </c>
      <c r="G95" s="21">
        <v>8.6</v>
      </c>
      <c r="H95" s="21">
        <v>0</v>
      </c>
      <c r="I95" s="21">
        <v>93.49</v>
      </c>
      <c r="J95" s="18">
        <v>90</v>
      </c>
      <c r="K95" s="18"/>
    </row>
    <row r="96" spans="1:11">
      <c r="A96" s="18">
        <v>91</v>
      </c>
      <c r="B96" s="18">
        <v>2017119153</v>
      </c>
      <c r="C96" s="18" t="s">
        <v>109</v>
      </c>
      <c r="D96" s="22">
        <v>26.7</v>
      </c>
      <c r="E96" s="22">
        <v>46.38</v>
      </c>
      <c r="F96" s="22">
        <v>14.1</v>
      </c>
      <c r="G96" s="22">
        <v>7</v>
      </c>
      <c r="H96" s="22">
        <v>-0.8</v>
      </c>
      <c r="I96" s="22">
        <v>93.38</v>
      </c>
      <c r="J96" s="18">
        <v>91</v>
      </c>
      <c r="K96" s="18"/>
    </row>
    <row r="97" spans="1:11">
      <c r="A97" s="18">
        <v>92</v>
      </c>
      <c r="B97" s="18">
        <v>2017119132</v>
      </c>
      <c r="C97" s="18" t="s">
        <v>110</v>
      </c>
      <c r="D97" s="22">
        <v>25.5</v>
      </c>
      <c r="E97" s="22">
        <v>43.14</v>
      </c>
      <c r="F97" s="22">
        <v>14.1</v>
      </c>
      <c r="G97" s="22">
        <v>10.6</v>
      </c>
      <c r="H97" s="22">
        <v>0</v>
      </c>
      <c r="I97" s="22">
        <v>93.34</v>
      </c>
      <c r="J97" s="18">
        <v>92</v>
      </c>
      <c r="K97" s="18"/>
    </row>
    <row r="98" spans="1:11">
      <c r="A98" s="18">
        <v>93</v>
      </c>
      <c r="B98" s="18">
        <v>2017119147</v>
      </c>
      <c r="C98" s="18" t="s">
        <v>111</v>
      </c>
      <c r="D98" s="22">
        <v>26.4</v>
      </c>
      <c r="E98" s="22">
        <v>42.18</v>
      </c>
      <c r="F98" s="22">
        <v>14.25</v>
      </c>
      <c r="G98" s="22">
        <v>10.5</v>
      </c>
      <c r="H98" s="22">
        <v>0</v>
      </c>
      <c r="I98" s="22">
        <v>93.33</v>
      </c>
      <c r="J98" s="18">
        <v>93</v>
      </c>
      <c r="K98" s="18"/>
    </row>
    <row r="99" spans="1:11">
      <c r="A99" s="18">
        <v>94</v>
      </c>
      <c r="B99" s="23" t="s">
        <v>112</v>
      </c>
      <c r="C99" s="24" t="s">
        <v>113</v>
      </c>
      <c r="D99" s="25">
        <v>24</v>
      </c>
      <c r="E99" s="25">
        <v>47.21</v>
      </c>
      <c r="F99" s="25">
        <v>12</v>
      </c>
      <c r="G99" s="25">
        <v>10</v>
      </c>
      <c r="H99" s="25">
        <v>0</v>
      </c>
      <c r="I99" s="25">
        <f>D99+E99+F99+G99-H99</f>
        <v>93.21</v>
      </c>
      <c r="J99" s="18">
        <v>94</v>
      </c>
      <c r="K99" s="18"/>
    </row>
    <row r="100" spans="1:11">
      <c r="A100" s="18">
        <v>95</v>
      </c>
      <c r="B100" s="28">
        <v>2017137114</v>
      </c>
      <c r="C100" s="28" t="s">
        <v>114</v>
      </c>
      <c r="D100" s="21">
        <v>27.3</v>
      </c>
      <c r="E100" s="21">
        <v>42.56</v>
      </c>
      <c r="F100" s="21">
        <v>13.8</v>
      </c>
      <c r="G100" s="21">
        <v>10</v>
      </c>
      <c r="H100" s="21">
        <v>-0.5</v>
      </c>
      <c r="I100" s="21">
        <v>93.16</v>
      </c>
      <c r="J100" s="18">
        <v>95</v>
      </c>
      <c r="K100" s="18"/>
    </row>
    <row r="101" spans="1:11">
      <c r="A101" s="18">
        <v>96</v>
      </c>
      <c r="B101" s="19">
        <v>2017101120</v>
      </c>
      <c r="C101" s="20" t="s">
        <v>115</v>
      </c>
      <c r="D101" s="36">
        <v>27.6</v>
      </c>
      <c r="E101" s="25">
        <v>46</v>
      </c>
      <c r="F101" s="25">
        <v>13.5</v>
      </c>
      <c r="G101" s="25">
        <v>6</v>
      </c>
      <c r="H101" s="25">
        <v>0</v>
      </c>
      <c r="I101" s="25">
        <v>93.1</v>
      </c>
      <c r="J101" s="18">
        <v>96</v>
      </c>
      <c r="K101" s="18"/>
    </row>
    <row r="102" spans="1:11">
      <c r="A102" s="18">
        <v>97</v>
      </c>
      <c r="B102" s="18">
        <v>2017119129</v>
      </c>
      <c r="C102" s="18" t="s">
        <v>116</v>
      </c>
      <c r="D102" s="22">
        <v>26.1</v>
      </c>
      <c r="E102" s="22">
        <v>43.45</v>
      </c>
      <c r="F102" s="22">
        <v>13.5</v>
      </c>
      <c r="G102" s="22">
        <v>10</v>
      </c>
      <c r="H102" s="22">
        <v>0</v>
      </c>
      <c r="I102" s="22">
        <v>93.05</v>
      </c>
      <c r="J102" s="18">
        <v>97</v>
      </c>
      <c r="K102" s="18"/>
    </row>
    <row r="103" spans="1:11">
      <c r="A103" s="18">
        <v>98</v>
      </c>
      <c r="B103" s="18">
        <v>2017119135</v>
      </c>
      <c r="C103" s="18" t="s">
        <v>117</v>
      </c>
      <c r="D103" s="22">
        <v>26.4</v>
      </c>
      <c r="E103" s="22">
        <v>42.96</v>
      </c>
      <c r="F103" s="22">
        <v>14.1</v>
      </c>
      <c r="G103" s="22">
        <v>9.5</v>
      </c>
      <c r="H103" s="22">
        <v>0</v>
      </c>
      <c r="I103" s="22">
        <v>92.96</v>
      </c>
      <c r="J103" s="18">
        <v>98</v>
      </c>
      <c r="K103" s="18"/>
    </row>
    <row r="104" spans="1:11">
      <c r="A104" s="18">
        <v>99</v>
      </c>
      <c r="B104" s="19">
        <v>2017101102</v>
      </c>
      <c r="C104" s="20" t="s">
        <v>118</v>
      </c>
      <c r="D104" s="21">
        <v>25.8</v>
      </c>
      <c r="E104" s="21">
        <v>45.58</v>
      </c>
      <c r="F104" s="21">
        <v>13.5</v>
      </c>
      <c r="G104" s="21">
        <v>8</v>
      </c>
      <c r="H104" s="21">
        <v>0</v>
      </c>
      <c r="I104" s="21">
        <v>92.88</v>
      </c>
      <c r="J104" s="18">
        <v>99</v>
      </c>
      <c r="K104" s="18"/>
    </row>
    <row r="105" spans="1:11">
      <c r="A105" s="18">
        <v>100</v>
      </c>
      <c r="B105" s="26">
        <v>2017105131</v>
      </c>
      <c r="C105" s="27" t="s">
        <v>119</v>
      </c>
      <c r="D105" s="21">
        <v>24.9</v>
      </c>
      <c r="E105" s="21">
        <v>45.02</v>
      </c>
      <c r="F105" s="21">
        <v>11.55</v>
      </c>
      <c r="G105" s="21">
        <v>11.4</v>
      </c>
      <c r="H105" s="21">
        <v>0</v>
      </c>
      <c r="I105" s="21">
        <v>92.87</v>
      </c>
      <c r="J105" s="18">
        <v>100</v>
      </c>
      <c r="K105" s="18"/>
    </row>
    <row r="106" spans="1:11">
      <c r="A106" s="18">
        <v>101</v>
      </c>
      <c r="B106" s="23">
        <v>2016119104</v>
      </c>
      <c r="C106" s="24" t="s">
        <v>120</v>
      </c>
      <c r="D106" s="25">
        <v>25.2</v>
      </c>
      <c r="E106" s="25">
        <v>46.66</v>
      </c>
      <c r="F106" s="25">
        <v>12</v>
      </c>
      <c r="G106" s="25">
        <v>9</v>
      </c>
      <c r="H106" s="25">
        <v>0</v>
      </c>
      <c r="I106" s="25">
        <f>D106+E106+F106+G106-H106</f>
        <v>92.86</v>
      </c>
      <c r="J106" s="18">
        <v>101</v>
      </c>
      <c r="K106" s="18"/>
    </row>
    <row r="107" spans="1:11">
      <c r="A107" s="18">
        <v>102</v>
      </c>
      <c r="B107" s="26">
        <v>2017105102</v>
      </c>
      <c r="C107" s="27" t="s">
        <v>121</v>
      </c>
      <c r="D107" s="21">
        <v>24</v>
      </c>
      <c r="E107" s="21">
        <v>47.09</v>
      </c>
      <c r="F107" s="21">
        <v>12.3</v>
      </c>
      <c r="G107" s="21">
        <v>9.6</v>
      </c>
      <c r="H107" s="21">
        <v>-0.3</v>
      </c>
      <c r="I107" s="21">
        <v>92.69</v>
      </c>
      <c r="J107" s="18">
        <v>102</v>
      </c>
      <c r="K107" s="18"/>
    </row>
    <row r="108" spans="1:11">
      <c r="A108" s="18">
        <v>103</v>
      </c>
      <c r="B108" s="26">
        <v>2017105302</v>
      </c>
      <c r="C108" s="27" t="s">
        <v>122</v>
      </c>
      <c r="D108" s="21">
        <v>24.9</v>
      </c>
      <c r="E108" s="21">
        <v>46.12</v>
      </c>
      <c r="F108" s="21">
        <v>13.65</v>
      </c>
      <c r="G108" s="21">
        <v>8</v>
      </c>
      <c r="H108" s="21">
        <v>0</v>
      </c>
      <c r="I108" s="21">
        <v>92.67</v>
      </c>
      <c r="J108" s="18">
        <v>103</v>
      </c>
      <c r="K108" s="18"/>
    </row>
    <row r="109" spans="1:11">
      <c r="A109" s="18">
        <v>104</v>
      </c>
      <c r="B109" s="26">
        <v>2017105138</v>
      </c>
      <c r="C109" s="27" t="s">
        <v>123</v>
      </c>
      <c r="D109" s="21">
        <v>27</v>
      </c>
      <c r="E109" s="21">
        <v>46.4</v>
      </c>
      <c r="F109" s="21">
        <v>13.2</v>
      </c>
      <c r="G109" s="21">
        <v>6</v>
      </c>
      <c r="H109" s="21">
        <v>0</v>
      </c>
      <c r="I109" s="21">
        <v>92.6</v>
      </c>
      <c r="J109" s="18">
        <v>104</v>
      </c>
      <c r="K109" s="18"/>
    </row>
    <row r="110" spans="1:11">
      <c r="A110" s="18">
        <v>105</v>
      </c>
      <c r="B110" s="26">
        <v>2017105133</v>
      </c>
      <c r="C110" s="27" t="s">
        <v>124</v>
      </c>
      <c r="D110" s="21">
        <v>24.9</v>
      </c>
      <c r="E110" s="21">
        <v>47.09</v>
      </c>
      <c r="F110" s="21">
        <v>12.6</v>
      </c>
      <c r="G110" s="21">
        <v>8</v>
      </c>
      <c r="H110" s="21">
        <v>0</v>
      </c>
      <c r="I110" s="21">
        <v>92.59</v>
      </c>
      <c r="J110" s="18">
        <v>105</v>
      </c>
      <c r="K110" s="18"/>
    </row>
    <row r="111" spans="1:11">
      <c r="A111" s="18">
        <v>106</v>
      </c>
      <c r="B111" s="19">
        <v>2017101127</v>
      </c>
      <c r="C111" s="20" t="s">
        <v>125</v>
      </c>
      <c r="D111" s="21">
        <v>27</v>
      </c>
      <c r="E111" s="21">
        <v>44.2</v>
      </c>
      <c r="F111" s="21">
        <v>13.35</v>
      </c>
      <c r="G111" s="21">
        <v>8</v>
      </c>
      <c r="H111" s="21">
        <v>0</v>
      </c>
      <c r="I111" s="21">
        <v>92.55</v>
      </c>
      <c r="J111" s="18">
        <v>106</v>
      </c>
      <c r="K111" s="18"/>
    </row>
    <row r="112" spans="1:11">
      <c r="A112" s="18">
        <v>107</v>
      </c>
      <c r="B112" s="26">
        <v>2017105136</v>
      </c>
      <c r="C112" s="27" t="s">
        <v>126</v>
      </c>
      <c r="D112" s="21">
        <v>23.7</v>
      </c>
      <c r="E112" s="21">
        <v>51.83</v>
      </c>
      <c r="F112" s="21">
        <v>11.4</v>
      </c>
      <c r="G112" s="21">
        <v>5.6</v>
      </c>
      <c r="H112" s="21">
        <v>0</v>
      </c>
      <c r="I112" s="21">
        <v>92.53</v>
      </c>
      <c r="J112" s="18">
        <v>107</v>
      </c>
      <c r="K112" s="18"/>
    </row>
    <row r="113" spans="1:11">
      <c r="A113" s="18">
        <v>108</v>
      </c>
      <c r="B113" s="19">
        <v>2017101117</v>
      </c>
      <c r="C113" s="20" t="s">
        <v>127</v>
      </c>
      <c r="D113" s="21">
        <v>27</v>
      </c>
      <c r="E113" s="21">
        <v>43.73</v>
      </c>
      <c r="F113" s="21">
        <v>12.75</v>
      </c>
      <c r="G113" s="21">
        <v>9</v>
      </c>
      <c r="H113" s="21">
        <v>0</v>
      </c>
      <c r="I113" s="21">
        <v>92.48</v>
      </c>
      <c r="J113" s="18">
        <v>108</v>
      </c>
      <c r="K113" s="18"/>
    </row>
    <row r="114" spans="1:11">
      <c r="A114" s="18">
        <v>109</v>
      </c>
      <c r="B114" s="26">
        <v>2017105315</v>
      </c>
      <c r="C114" s="27" t="s">
        <v>128</v>
      </c>
      <c r="D114" s="21">
        <v>27</v>
      </c>
      <c r="E114" s="21">
        <v>44.06</v>
      </c>
      <c r="F114" s="21">
        <v>14.1</v>
      </c>
      <c r="G114" s="21">
        <v>7.3</v>
      </c>
      <c r="H114" s="21">
        <v>0</v>
      </c>
      <c r="I114" s="21">
        <v>92.46</v>
      </c>
      <c r="J114" s="18">
        <v>109</v>
      </c>
      <c r="K114" s="18"/>
    </row>
    <row r="115" spans="1:11">
      <c r="A115" s="18">
        <v>110</v>
      </c>
      <c r="B115" s="28">
        <v>2017148118</v>
      </c>
      <c r="C115" s="28" t="s">
        <v>129</v>
      </c>
      <c r="D115" s="21">
        <v>24</v>
      </c>
      <c r="E115" s="21">
        <v>46.36</v>
      </c>
      <c r="F115" s="21">
        <v>14.1</v>
      </c>
      <c r="G115" s="21">
        <v>8</v>
      </c>
      <c r="H115" s="21">
        <v>0</v>
      </c>
      <c r="I115" s="21">
        <v>92.46</v>
      </c>
      <c r="J115" s="18">
        <v>109</v>
      </c>
      <c r="K115" s="18"/>
    </row>
    <row r="116" spans="1:11">
      <c r="A116" s="18">
        <v>111</v>
      </c>
      <c r="B116" s="19">
        <v>2017101126</v>
      </c>
      <c r="C116" s="20" t="s">
        <v>130</v>
      </c>
      <c r="D116" s="21">
        <v>26.4</v>
      </c>
      <c r="E116" s="21">
        <v>44.48</v>
      </c>
      <c r="F116" s="21">
        <v>13.5</v>
      </c>
      <c r="G116" s="21">
        <v>8</v>
      </c>
      <c r="H116" s="21">
        <v>0</v>
      </c>
      <c r="I116" s="21">
        <v>92.38</v>
      </c>
      <c r="J116" s="18">
        <v>111</v>
      </c>
      <c r="K116" s="18"/>
    </row>
    <row r="117" spans="1:11">
      <c r="A117" s="18">
        <v>112</v>
      </c>
      <c r="B117" s="29">
        <v>2017147105</v>
      </c>
      <c r="C117" s="30" t="s">
        <v>131</v>
      </c>
      <c r="D117" s="21">
        <v>25.2</v>
      </c>
      <c r="E117" s="21">
        <v>45.93</v>
      </c>
      <c r="F117" s="21">
        <v>14.1</v>
      </c>
      <c r="G117" s="21">
        <v>7.1</v>
      </c>
      <c r="H117" s="21">
        <v>0</v>
      </c>
      <c r="I117" s="21">
        <v>92.33</v>
      </c>
      <c r="J117" s="18">
        <v>112</v>
      </c>
      <c r="K117" s="18"/>
    </row>
    <row r="118" spans="1:11">
      <c r="A118" s="18">
        <v>113</v>
      </c>
      <c r="B118" s="28">
        <v>2017137103</v>
      </c>
      <c r="C118" s="28" t="s">
        <v>132</v>
      </c>
      <c r="D118" s="21">
        <v>27.6</v>
      </c>
      <c r="E118" s="21">
        <v>43.18</v>
      </c>
      <c r="F118" s="21">
        <v>13.95</v>
      </c>
      <c r="G118" s="21">
        <v>8</v>
      </c>
      <c r="H118" s="21">
        <v>-0.4</v>
      </c>
      <c r="I118" s="21">
        <v>92.33</v>
      </c>
      <c r="J118" s="18">
        <v>112</v>
      </c>
      <c r="K118" s="18"/>
    </row>
    <row r="119" spans="1:11">
      <c r="A119" s="18">
        <v>114</v>
      </c>
      <c r="B119" s="19">
        <v>2017101109</v>
      </c>
      <c r="C119" s="20" t="s">
        <v>133</v>
      </c>
      <c r="D119" s="21">
        <v>26.7</v>
      </c>
      <c r="E119" s="21">
        <v>44.83</v>
      </c>
      <c r="F119" s="21">
        <v>12.75</v>
      </c>
      <c r="G119" s="21">
        <v>8</v>
      </c>
      <c r="H119" s="21">
        <v>0</v>
      </c>
      <c r="I119" s="21">
        <v>92.28</v>
      </c>
      <c r="J119" s="18">
        <v>114</v>
      </c>
      <c r="K119" s="18"/>
    </row>
    <row r="120" spans="1:11">
      <c r="A120" s="18">
        <v>115</v>
      </c>
      <c r="B120" s="18">
        <v>2017119141</v>
      </c>
      <c r="C120" s="18" t="s">
        <v>134</v>
      </c>
      <c r="D120" s="22">
        <v>26.4</v>
      </c>
      <c r="E120" s="22">
        <v>42.72</v>
      </c>
      <c r="F120" s="22">
        <v>14.1</v>
      </c>
      <c r="G120" s="22">
        <v>9</v>
      </c>
      <c r="H120" s="22">
        <v>0</v>
      </c>
      <c r="I120" s="22">
        <v>92.22</v>
      </c>
      <c r="J120" s="18">
        <v>115</v>
      </c>
      <c r="K120" s="18"/>
    </row>
    <row r="121" spans="1:11">
      <c r="A121" s="18">
        <v>116</v>
      </c>
      <c r="B121" s="26">
        <v>2017136202</v>
      </c>
      <c r="C121" s="27" t="s">
        <v>135</v>
      </c>
      <c r="D121" s="21">
        <v>27.6</v>
      </c>
      <c r="E121" s="21">
        <v>45.4</v>
      </c>
      <c r="F121" s="21">
        <v>14.4</v>
      </c>
      <c r="G121" s="21">
        <v>4.8</v>
      </c>
      <c r="H121" s="21">
        <v>0</v>
      </c>
      <c r="I121" s="21">
        <v>92.2</v>
      </c>
      <c r="J121" s="18">
        <v>116</v>
      </c>
      <c r="K121" s="18"/>
    </row>
    <row r="122" spans="1:11">
      <c r="A122" s="18">
        <v>117</v>
      </c>
      <c r="B122" s="23">
        <v>2016119136</v>
      </c>
      <c r="C122" s="24" t="s">
        <v>136</v>
      </c>
      <c r="D122" s="25">
        <v>24.9</v>
      </c>
      <c r="E122" s="25">
        <v>47.3</v>
      </c>
      <c r="F122" s="25">
        <v>13.5</v>
      </c>
      <c r="G122" s="25">
        <v>8.3</v>
      </c>
      <c r="H122" s="25">
        <v>-1.8</v>
      </c>
      <c r="I122" s="25">
        <f>SUM(D122:H122)</f>
        <v>92.2</v>
      </c>
      <c r="J122" s="18">
        <v>116</v>
      </c>
      <c r="K122" s="18"/>
    </row>
    <row r="123" spans="1:11">
      <c r="A123" s="18">
        <v>118</v>
      </c>
      <c r="B123" s="28">
        <v>2017137121</v>
      </c>
      <c r="C123" s="28" t="s">
        <v>137</v>
      </c>
      <c r="D123" s="37">
        <v>26.1</v>
      </c>
      <c r="E123" s="21">
        <v>43.03</v>
      </c>
      <c r="F123" s="21">
        <v>14.25</v>
      </c>
      <c r="G123" s="21">
        <v>8.8</v>
      </c>
      <c r="H123" s="21">
        <v>0</v>
      </c>
      <c r="I123" s="21">
        <v>92.18</v>
      </c>
      <c r="J123" s="18">
        <v>118</v>
      </c>
      <c r="K123" s="18"/>
    </row>
    <row r="124" spans="1:11">
      <c r="A124" s="18">
        <v>119</v>
      </c>
      <c r="B124" s="29">
        <v>2017147107</v>
      </c>
      <c r="C124" s="30" t="s">
        <v>138</v>
      </c>
      <c r="D124" s="21">
        <v>27.6</v>
      </c>
      <c r="E124" s="21">
        <v>45.25</v>
      </c>
      <c r="F124" s="21">
        <v>13.5</v>
      </c>
      <c r="G124" s="21">
        <v>6.6</v>
      </c>
      <c r="H124" s="21">
        <v>-0.8</v>
      </c>
      <c r="I124" s="21">
        <v>92.15</v>
      </c>
      <c r="J124" s="18">
        <v>119</v>
      </c>
      <c r="K124" s="18"/>
    </row>
    <row r="125" spans="1:11">
      <c r="A125" s="18">
        <v>120</v>
      </c>
      <c r="B125" s="26">
        <v>2017105247</v>
      </c>
      <c r="C125" s="27" t="s">
        <v>139</v>
      </c>
      <c r="D125" s="21">
        <v>25.5</v>
      </c>
      <c r="E125" s="21">
        <v>46.47</v>
      </c>
      <c r="F125" s="21">
        <v>12.15</v>
      </c>
      <c r="G125" s="21">
        <v>8</v>
      </c>
      <c r="H125" s="21">
        <v>0</v>
      </c>
      <c r="I125" s="21">
        <v>92.12</v>
      </c>
      <c r="J125" s="18">
        <v>120</v>
      </c>
      <c r="K125" s="18"/>
    </row>
    <row r="126" spans="1:11">
      <c r="A126" s="18">
        <v>121</v>
      </c>
      <c r="B126" s="26">
        <v>2017105134</v>
      </c>
      <c r="C126" s="27" t="s">
        <v>140</v>
      </c>
      <c r="D126" s="21">
        <v>24</v>
      </c>
      <c r="E126" s="21">
        <v>47.36</v>
      </c>
      <c r="F126" s="21">
        <v>12.15</v>
      </c>
      <c r="G126" s="21">
        <v>9</v>
      </c>
      <c r="H126" s="21">
        <v>-0.4</v>
      </c>
      <c r="I126" s="21">
        <v>92.11</v>
      </c>
      <c r="J126" s="18">
        <v>121</v>
      </c>
      <c r="K126" s="18"/>
    </row>
    <row r="127" spans="1:11">
      <c r="A127" s="18">
        <v>122</v>
      </c>
      <c r="B127" s="28">
        <v>2017148121</v>
      </c>
      <c r="C127" s="28" t="s">
        <v>141</v>
      </c>
      <c r="D127" s="21">
        <v>24.3</v>
      </c>
      <c r="E127" s="21">
        <v>45.81</v>
      </c>
      <c r="F127" s="21">
        <v>13.95</v>
      </c>
      <c r="G127" s="21">
        <v>8</v>
      </c>
      <c r="H127" s="21">
        <v>0</v>
      </c>
      <c r="I127" s="21">
        <v>92.06</v>
      </c>
      <c r="J127" s="18">
        <v>122</v>
      </c>
      <c r="K127" s="18"/>
    </row>
    <row r="128" spans="1:11">
      <c r="A128" s="18">
        <v>123</v>
      </c>
      <c r="B128" s="26">
        <v>2017136125</v>
      </c>
      <c r="C128" s="27" t="s">
        <v>142</v>
      </c>
      <c r="D128" s="21">
        <v>26.1</v>
      </c>
      <c r="E128" s="21">
        <v>48.83</v>
      </c>
      <c r="F128" s="21">
        <v>11.7</v>
      </c>
      <c r="G128" s="21">
        <v>5.3</v>
      </c>
      <c r="H128" s="21">
        <v>0</v>
      </c>
      <c r="I128" s="21">
        <v>91.93</v>
      </c>
      <c r="J128" s="18">
        <v>123</v>
      </c>
      <c r="K128" s="18"/>
    </row>
    <row r="129" spans="1:11">
      <c r="A129" s="18">
        <v>124</v>
      </c>
      <c r="B129" s="26">
        <v>2017105325</v>
      </c>
      <c r="C129" s="27" t="s">
        <v>143</v>
      </c>
      <c r="D129" s="21">
        <v>27</v>
      </c>
      <c r="E129" s="21">
        <v>44</v>
      </c>
      <c r="F129" s="21">
        <v>12.9</v>
      </c>
      <c r="G129" s="21">
        <v>8</v>
      </c>
      <c r="H129" s="21">
        <v>0</v>
      </c>
      <c r="I129" s="21">
        <v>91.9</v>
      </c>
      <c r="J129" s="18">
        <v>124</v>
      </c>
      <c r="K129" s="18"/>
    </row>
    <row r="130" spans="1:11">
      <c r="A130" s="18">
        <v>125</v>
      </c>
      <c r="B130" s="19">
        <v>2017101148</v>
      </c>
      <c r="C130" s="20" t="s">
        <v>144</v>
      </c>
      <c r="D130" s="21">
        <v>26.7</v>
      </c>
      <c r="E130" s="21">
        <v>43.24</v>
      </c>
      <c r="F130" s="21">
        <v>13.35</v>
      </c>
      <c r="G130" s="21">
        <v>8.6</v>
      </c>
      <c r="H130" s="21">
        <v>0</v>
      </c>
      <c r="I130" s="21">
        <v>91.9</v>
      </c>
      <c r="J130" s="18">
        <v>124</v>
      </c>
      <c r="K130" s="18"/>
    </row>
    <row r="131" spans="1:11">
      <c r="A131" s="18">
        <v>126</v>
      </c>
      <c r="B131" s="18">
        <v>2017119136</v>
      </c>
      <c r="C131" s="18" t="s">
        <v>145</v>
      </c>
      <c r="D131" s="22">
        <v>26.7</v>
      </c>
      <c r="E131" s="22">
        <v>44</v>
      </c>
      <c r="F131" s="22">
        <v>14.1</v>
      </c>
      <c r="G131" s="22">
        <v>7</v>
      </c>
      <c r="H131" s="22">
        <v>0</v>
      </c>
      <c r="I131" s="22">
        <v>91.8</v>
      </c>
      <c r="J131" s="18">
        <v>126</v>
      </c>
      <c r="K131" s="18"/>
    </row>
    <row r="132" spans="1:11">
      <c r="A132" s="18">
        <v>127</v>
      </c>
      <c r="B132" s="26">
        <v>2017105337</v>
      </c>
      <c r="C132" s="27" t="s">
        <v>146</v>
      </c>
      <c r="D132" s="21">
        <v>26.7</v>
      </c>
      <c r="E132" s="21">
        <v>43.92</v>
      </c>
      <c r="F132" s="21">
        <v>13.95</v>
      </c>
      <c r="G132" s="21">
        <v>7.6</v>
      </c>
      <c r="H132" s="21">
        <v>-0.4</v>
      </c>
      <c r="I132" s="21">
        <v>91.77</v>
      </c>
      <c r="J132" s="18">
        <v>127</v>
      </c>
      <c r="K132" s="18"/>
    </row>
    <row r="133" spans="1:11">
      <c r="A133" s="18">
        <v>128</v>
      </c>
      <c r="B133" s="26">
        <v>2017105322</v>
      </c>
      <c r="C133" s="27" t="s">
        <v>147</v>
      </c>
      <c r="D133" s="21">
        <v>27.6</v>
      </c>
      <c r="E133" s="21">
        <v>42.35</v>
      </c>
      <c r="F133" s="21">
        <v>13.8</v>
      </c>
      <c r="G133" s="21">
        <v>8</v>
      </c>
      <c r="H133" s="21">
        <v>0</v>
      </c>
      <c r="I133" s="21">
        <v>91.75</v>
      </c>
      <c r="J133" s="18">
        <v>128</v>
      </c>
      <c r="K133" s="18"/>
    </row>
    <row r="134" spans="1:11">
      <c r="A134" s="18">
        <v>129</v>
      </c>
      <c r="B134" s="18">
        <v>2017119134</v>
      </c>
      <c r="C134" s="18" t="s">
        <v>148</v>
      </c>
      <c r="D134" s="22">
        <v>26.7</v>
      </c>
      <c r="E134" s="22">
        <v>41.74</v>
      </c>
      <c r="F134" s="22">
        <v>14.25</v>
      </c>
      <c r="G134" s="22">
        <v>9</v>
      </c>
      <c r="H134" s="22">
        <v>0</v>
      </c>
      <c r="I134" s="22">
        <v>91.69</v>
      </c>
      <c r="J134" s="18">
        <v>129</v>
      </c>
      <c r="K134" s="18"/>
    </row>
    <row r="135" spans="1:11">
      <c r="A135" s="18">
        <v>130</v>
      </c>
      <c r="B135" s="26">
        <v>2017105246</v>
      </c>
      <c r="C135" s="27" t="s">
        <v>149</v>
      </c>
      <c r="D135" s="21">
        <v>25.5</v>
      </c>
      <c r="E135" s="21">
        <v>44.61</v>
      </c>
      <c r="F135" s="21">
        <v>13.05</v>
      </c>
      <c r="G135" s="21">
        <v>8.8</v>
      </c>
      <c r="H135" s="21">
        <v>0</v>
      </c>
      <c r="I135" s="21">
        <v>91.65</v>
      </c>
      <c r="J135" s="18">
        <v>130</v>
      </c>
      <c r="K135" s="18"/>
    </row>
    <row r="136" spans="1:11">
      <c r="A136" s="18">
        <v>131</v>
      </c>
      <c r="B136" s="26">
        <v>2017105243</v>
      </c>
      <c r="C136" s="27" t="s">
        <v>150</v>
      </c>
      <c r="D136" s="21">
        <v>26.4</v>
      </c>
      <c r="E136" s="21">
        <v>47.85</v>
      </c>
      <c r="F136" s="21">
        <v>13.5</v>
      </c>
      <c r="G136" s="21">
        <v>3.9</v>
      </c>
      <c r="H136" s="21">
        <v>0</v>
      </c>
      <c r="I136" s="21">
        <v>91.65</v>
      </c>
      <c r="J136" s="18">
        <v>130</v>
      </c>
      <c r="K136" s="18"/>
    </row>
    <row r="137" spans="1:11">
      <c r="A137" s="18">
        <v>132</v>
      </c>
      <c r="B137" s="23">
        <v>2016119121</v>
      </c>
      <c r="C137" s="24" t="s">
        <v>151</v>
      </c>
      <c r="D137" s="25">
        <v>23.4</v>
      </c>
      <c r="E137" s="25">
        <v>44.73</v>
      </c>
      <c r="F137" s="25">
        <v>12</v>
      </c>
      <c r="G137" s="25">
        <v>11.5</v>
      </c>
      <c r="H137" s="25">
        <v>0</v>
      </c>
      <c r="I137" s="25">
        <f>D137+E137+F137+G137-H137</f>
        <v>91.63</v>
      </c>
      <c r="J137" s="18">
        <v>132</v>
      </c>
      <c r="K137" s="18"/>
    </row>
    <row r="138" spans="1:11">
      <c r="A138" s="18">
        <v>133</v>
      </c>
      <c r="B138" s="19">
        <v>2017101134</v>
      </c>
      <c r="C138" s="20" t="s">
        <v>152</v>
      </c>
      <c r="D138" s="21">
        <v>27.6</v>
      </c>
      <c r="E138" s="21">
        <v>43.25</v>
      </c>
      <c r="F138" s="21">
        <v>12.75</v>
      </c>
      <c r="G138" s="21">
        <v>8</v>
      </c>
      <c r="H138" s="21">
        <v>0</v>
      </c>
      <c r="I138" s="21">
        <v>91.6</v>
      </c>
      <c r="J138" s="18">
        <v>133</v>
      </c>
      <c r="K138" s="18"/>
    </row>
    <row r="139" spans="1:11">
      <c r="A139" s="18">
        <v>134</v>
      </c>
      <c r="B139" s="26">
        <v>2017105221</v>
      </c>
      <c r="C139" s="27" t="s">
        <v>153</v>
      </c>
      <c r="D139" s="21">
        <v>25.2</v>
      </c>
      <c r="E139" s="21">
        <v>46.81</v>
      </c>
      <c r="F139" s="21">
        <v>12.9</v>
      </c>
      <c r="G139" s="38">
        <v>7</v>
      </c>
      <c r="H139" s="21">
        <v>-0.4</v>
      </c>
      <c r="I139" s="21">
        <v>91.51</v>
      </c>
      <c r="J139" s="18">
        <v>134</v>
      </c>
      <c r="K139" s="18"/>
    </row>
    <row r="140" spans="1:11">
      <c r="A140" s="18">
        <v>135</v>
      </c>
      <c r="B140" s="26">
        <v>2017105251</v>
      </c>
      <c r="C140" s="27" t="s">
        <v>154</v>
      </c>
      <c r="D140" s="21">
        <v>25.5</v>
      </c>
      <c r="E140" s="21">
        <v>43.78</v>
      </c>
      <c r="F140" s="21">
        <v>13.8</v>
      </c>
      <c r="G140" s="21">
        <v>8.4</v>
      </c>
      <c r="H140" s="21">
        <v>0</v>
      </c>
      <c r="I140" s="21">
        <v>91.48</v>
      </c>
      <c r="J140" s="18">
        <v>135</v>
      </c>
      <c r="K140" s="18"/>
    </row>
    <row r="141" spans="1:11">
      <c r="A141" s="18">
        <v>136</v>
      </c>
      <c r="B141" s="26">
        <v>2017195224</v>
      </c>
      <c r="C141" s="27" t="s">
        <v>155</v>
      </c>
      <c r="D141" s="21">
        <v>25.8</v>
      </c>
      <c r="E141" s="21">
        <v>44.75</v>
      </c>
      <c r="F141" s="21">
        <v>12.3</v>
      </c>
      <c r="G141" s="21">
        <v>8.5</v>
      </c>
      <c r="H141" s="21">
        <v>0</v>
      </c>
      <c r="I141" s="21">
        <v>91.35</v>
      </c>
      <c r="J141" s="18">
        <v>136</v>
      </c>
      <c r="K141" s="18"/>
    </row>
    <row r="142" spans="1:11">
      <c r="A142" s="18">
        <v>137</v>
      </c>
      <c r="B142" s="18">
        <v>2017119123</v>
      </c>
      <c r="C142" s="18" t="s">
        <v>156</v>
      </c>
      <c r="D142" s="22">
        <v>25.8</v>
      </c>
      <c r="E142" s="22">
        <v>42.41</v>
      </c>
      <c r="F142" s="22">
        <v>14.1</v>
      </c>
      <c r="G142" s="22">
        <v>9</v>
      </c>
      <c r="H142" s="22">
        <v>0</v>
      </c>
      <c r="I142" s="22">
        <v>91.31</v>
      </c>
      <c r="J142" s="18">
        <v>137</v>
      </c>
      <c r="K142" s="18"/>
    </row>
    <row r="143" spans="1:11">
      <c r="A143" s="18">
        <v>138</v>
      </c>
      <c r="B143" s="26">
        <v>2017105307</v>
      </c>
      <c r="C143" s="27" t="s">
        <v>157</v>
      </c>
      <c r="D143" s="21">
        <v>24.9</v>
      </c>
      <c r="E143" s="21">
        <v>46</v>
      </c>
      <c r="F143" s="21">
        <v>12.9</v>
      </c>
      <c r="G143" s="21">
        <v>8</v>
      </c>
      <c r="H143" s="21">
        <v>-0.5</v>
      </c>
      <c r="I143" s="21">
        <v>91.3</v>
      </c>
      <c r="J143" s="18">
        <v>138</v>
      </c>
      <c r="K143" s="18"/>
    </row>
    <row r="144" spans="1:11">
      <c r="A144" s="18">
        <v>139</v>
      </c>
      <c r="B144" s="26">
        <v>2017105323</v>
      </c>
      <c r="C144" s="27" t="s">
        <v>158</v>
      </c>
      <c r="D144" s="21">
        <v>27.6</v>
      </c>
      <c r="E144" s="21">
        <v>46.12</v>
      </c>
      <c r="F144" s="21">
        <v>14.25</v>
      </c>
      <c r="G144" s="21">
        <v>3.3</v>
      </c>
      <c r="H144" s="21">
        <v>0</v>
      </c>
      <c r="I144" s="21">
        <v>91.27</v>
      </c>
      <c r="J144" s="18">
        <v>139</v>
      </c>
      <c r="K144" s="18"/>
    </row>
    <row r="145" spans="1:11">
      <c r="A145" s="18">
        <v>140</v>
      </c>
      <c r="B145" s="18">
        <v>2017119108</v>
      </c>
      <c r="C145" s="18" t="s">
        <v>159</v>
      </c>
      <c r="D145" s="22">
        <v>26.1</v>
      </c>
      <c r="E145" s="22">
        <v>43.94</v>
      </c>
      <c r="F145" s="22">
        <v>13.5</v>
      </c>
      <c r="G145" s="22">
        <v>8.5</v>
      </c>
      <c r="H145" s="22">
        <v>-0.8</v>
      </c>
      <c r="I145" s="22">
        <v>91.24</v>
      </c>
      <c r="J145" s="18">
        <v>140</v>
      </c>
      <c r="K145" s="18"/>
    </row>
    <row r="146" spans="1:11">
      <c r="A146" s="18">
        <v>141</v>
      </c>
      <c r="B146" s="26">
        <v>2017105212</v>
      </c>
      <c r="C146" s="27" t="s">
        <v>160</v>
      </c>
      <c r="D146" s="21">
        <v>26.4</v>
      </c>
      <c r="E146" s="21">
        <v>42.55</v>
      </c>
      <c r="F146" s="21">
        <v>14.25</v>
      </c>
      <c r="G146" s="21">
        <v>8</v>
      </c>
      <c r="H146" s="21">
        <v>0</v>
      </c>
      <c r="I146" s="21">
        <v>91.2</v>
      </c>
      <c r="J146" s="18">
        <v>141</v>
      </c>
      <c r="K146" s="18"/>
    </row>
    <row r="147" spans="1:11">
      <c r="A147" s="18">
        <v>142</v>
      </c>
      <c r="B147" s="26">
        <v>2017105313</v>
      </c>
      <c r="C147" s="27" t="s">
        <v>161</v>
      </c>
      <c r="D147" s="21">
        <v>27.9</v>
      </c>
      <c r="E147" s="21">
        <v>45.51</v>
      </c>
      <c r="F147" s="21">
        <v>14.25</v>
      </c>
      <c r="G147" s="21">
        <v>3.5</v>
      </c>
      <c r="H147" s="21">
        <v>0</v>
      </c>
      <c r="I147" s="21">
        <v>91.16</v>
      </c>
      <c r="J147" s="18">
        <v>142</v>
      </c>
      <c r="K147" s="18"/>
    </row>
    <row r="148" spans="1:11">
      <c r="A148" s="18">
        <v>143</v>
      </c>
      <c r="B148" s="26">
        <v>2017105309</v>
      </c>
      <c r="C148" s="27" t="s">
        <v>162</v>
      </c>
      <c r="D148" s="21">
        <v>24.3</v>
      </c>
      <c r="E148" s="21">
        <v>46.27</v>
      </c>
      <c r="F148" s="21">
        <v>13.05</v>
      </c>
      <c r="G148" s="21">
        <v>8</v>
      </c>
      <c r="H148" s="21">
        <v>-0.5</v>
      </c>
      <c r="I148" s="21">
        <v>91.12</v>
      </c>
      <c r="J148" s="18">
        <v>143</v>
      </c>
      <c r="K148" s="18"/>
    </row>
    <row r="149" spans="1:11">
      <c r="A149" s="18">
        <v>144</v>
      </c>
      <c r="B149" s="29">
        <v>2017147102</v>
      </c>
      <c r="C149" s="30" t="s">
        <v>163</v>
      </c>
      <c r="D149" s="21">
        <v>26.1</v>
      </c>
      <c r="E149" s="21">
        <v>45.02</v>
      </c>
      <c r="F149" s="21">
        <v>13.5</v>
      </c>
      <c r="G149" s="21">
        <v>6.5</v>
      </c>
      <c r="H149" s="21">
        <v>0</v>
      </c>
      <c r="I149" s="21">
        <v>91.12</v>
      </c>
      <c r="J149" s="18">
        <v>143</v>
      </c>
      <c r="K149" s="18"/>
    </row>
    <row r="150" spans="1:11">
      <c r="A150" s="18">
        <v>145</v>
      </c>
      <c r="B150" s="19">
        <v>2017101130</v>
      </c>
      <c r="C150" s="20" t="s">
        <v>164</v>
      </c>
      <c r="D150" s="21">
        <v>27</v>
      </c>
      <c r="E150" s="21">
        <v>44.55</v>
      </c>
      <c r="F150" s="21">
        <v>13.35</v>
      </c>
      <c r="G150" s="21">
        <v>7</v>
      </c>
      <c r="H150" s="21">
        <v>-0.8</v>
      </c>
      <c r="I150" s="21">
        <v>91.1</v>
      </c>
      <c r="J150" s="18">
        <v>145</v>
      </c>
      <c r="K150" s="18"/>
    </row>
    <row r="151" spans="1:11">
      <c r="A151" s="18">
        <v>146</v>
      </c>
      <c r="B151" s="26">
        <v>2017105145</v>
      </c>
      <c r="C151" s="27" t="s">
        <v>165</v>
      </c>
      <c r="D151" s="21">
        <v>24.3</v>
      </c>
      <c r="E151" s="21">
        <v>45.71</v>
      </c>
      <c r="F151" s="21">
        <v>12.45</v>
      </c>
      <c r="G151" s="21">
        <v>9</v>
      </c>
      <c r="H151" s="21">
        <v>-0.4</v>
      </c>
      <c r="I151" s="21">
        <v>91.06</v>
      </c>
      <c r="J151" s="18">
        <v>146</v>
      </c>
      <c r="K151" s="18"/>
    </row>
    <row r="152" spans="1:11">
      <c r="A152" s="18">
        <v>147</v>
      </c>
      <c r="B152" s="26">
        <v>2017105314</v>
      </c>
      <c r="C152" s="27" t="s">
        <v>166</v>
      </c>
      <c r="D152" s="21">
        <v>25.2</v>
      </c>
      <c r="E152" s="21">
        <v>43.58</v>
      </c>
      <c r="F152" s="21">
        <v>14.25</v>
      </c>
      <c r="G152" s="21">
        <v>8</v>
      </c>
      <c r="H152" s="21">
        <v>0</v>
      </c>
      <c r="I152" s="21">
        <v>91.03</v>
      </c>
      <c r="J152" s="18">
        <v>147</v>
      </c>
      <c r="K152" s="18"/>
    </row>
    <row r="153" spans="1:11">
      <c r="A153" s="18">
        <v>148</v>
      </c>
      <c r="B153" s="26">
        <v>2017136203</v>
      </c>
      <c r="C153" s="27" t="s">
        <v>167</v>
      </c>
      <c r="D153" s="21">
        <v>26.4</v>
      </c>
      <c r="E153" s="21">
        <v>44.79</v>
      </c>
      <c r="F153" s="21">
        <v>13.8</v>
      </c>
      <c r="G153" s="21">
        <v>6</v>
      </c>
      <c r="H153" s="21">
        <v>0</v>
      </c>
      <c r="I153" s="21">
        <v>90.99</v>
      </c>
      <c r="J153" s="18">
        <v>148</v>
      </c>
      <c r="K153" s="18"/>
    </row>
    <row r="154" spans="1:11">
      <c r="A154" s="18">
        <v>149</v>
      </c>
      <c r="B154" s="19">
        <v>2017101128</v>
      </c>
      <c r="C154" s="20" t="s">
        <v>168</v>
      </c>
      <c r="D154" s="25">
        <v>28.5</v>
      </c>
      <c r="E154" s="25">
        <v>43.45</v>
      </c>
      <c r="F154" s="36">
        <v>13.35</v>
      </c>
      <c r="G154" s="25">
        <v>6</v>
      </c>
      <c r="H154" s="25">
        <v>-0.4</v>
      </c>
      <c r="I154" s="25">
        <v>90.9</v>
      </c>
      <c r="J154" s="18">
        <v>149</v>
      </c>
      <c r="K154" s="18"/>
    </row>
    <row r="155" spans="1:11">
      <c r="A155" s="18">
        <v>150</v>
      </c>
      <c r="B155" s="19">
        <v>2017101104</v>
      </c>
      <c r="C155" s="20" t="s">
        <v>169</v>
      </c>
      <c r="D155" s="21">
        <v>26.4</v>
      </c>
      <c r="E155" s="21">
        <v>43.73</v>
      </c>
      <c r="F155" s="21">
        <v>12.75</v>
      </c>
      <c r="G155" s="21">
        <v>8</v>
      </c>
      <c r="H155" s="21">
        <v>0</v>
      </c>
      <c r="I155" s="21">
        <v>90.88</v>
      </c>
      <c r="J155" s="18">
        <v>150</v>
      </c>
      <c r="K155" s="18"/>
    </row>
    <row r="156" spans="1:11">
      <c r="A156" s="18">
        <v>151</v>
      </c>
      <c r="B156" s="23">
        <v>2016119108</v>
      </c>
      <c r="C156" s="24" t="s">
        <v>170</v>
      </c>
      <c r="D156" s="25">
        <v>22.5</v>
      </c>
      <c r="E156" s="25">
        <v>46.93</v>
      </c>
      <c r="F156" s="25">
        <v>12.75</v>
      </c>
      <c r="G156" s="25">
        <v>9.5</v>
      </c>
      <c r="H156" s="25">
        <v>-0.8</v>
      </c>
      <c r="I156" s="25">
        <f>SUM(D156:H156)</f>
        <v>90.88</v>
      </c>
      <c r="J156" s="18">
        <v>150</v>
      </c>
      <c r="K156" s="18"/>
    </row>
    <row r="157" spans="1:11">
      <c r="A157" s="18">
        <v>152</v>
      </c>
      <c r="B157" s="23">
        <v>2016119106</v>
      </c>
      <c r="C157" s="24" t="s">
        <v>171</v>
      </c>
      <c r="D157" s="25">
        <v>24.3</v>
      </c>
      <c r="E157" s="25">
        <v>44.73</v>
      </c>
      <c r="F157" s="25">
        <v>12</v>
      </c>
      <c r="G157" s="25">
        <v>9.8</v>
      </c>
      <c r="H157" s="25">
        <v>0</v>
      </c>
      <c r="I157" s="25">
        <f>D157+E157+F157+G157-H157</f>
        <v>90.83</v>
      </c>
      <c r="J157" s="18">
        <v>150</v>
      </c>
      <c r="K157" s="18"/>
    </row>
    <row r="158" spans="1:11">
      <c r="A158" s="18">
        <v>153</v>
      </c>
      <c r="B158" s="26">
        <v>2017136112</v>
      </c>
      <c r="C158" s="27" t="s">
        <v>172</v>
      </c>
      <c r="D158" s="21">
        <v>25.5</v>
      </c>
      <c r="E158" s="21">
        <v>44.31</v>
      </c>
      <c r="F158" s="21">
        <v>12</v>
      </c>
      <c r="G158" s="21">
        <v>9</v>
      </c>
      <c r="H158" s="21">
        <v>0</v>
      </c>
      <c r="I158" s="21">
        <v>90.81</v>
      </c>
      <c r="J158" s="18">
        <v>153</v>
      </c>
      <c r="K158" s="18"/>
    </row>
    <row r="159" spans="1:11">
      <c r="A159" s="18">
        <v>154</v>
      </c>
      <c r="B159" s="28">
        <v>2017148124</v>
      </c>
      <c r="C159" s="28" t="s">
        <v>173</v>
      </c>
      <c r="D159" s="21">
        <v>25.2</v>
      </c>
      <c r="E159" s="21">
        <v>45.89</v>
      </c>
      <c r="F159" s="21">
        <v>14.1</v>
      </c>
      <c r="G159" s="21">
        <v>6</v>
      </c>
      <c r="H159" s="21">
        <v>-0.4</v>
      </c>
      <c r="I159" s="21">
        <v>90.79</v>
      </c>
      <c r="J159" s="18">
        <v>154</v>
      </c>
      <c r="K159" s="18"/>
    </row>
    <row r="160" spans="1:11">
      <c r="A160" s="18">
        <v>155</v>
      </c>
      <c r="B160" s="26">
        <v>2017105135</v>
      </c>
      <c r="C160" s="27" t="s">
        <v>174</v>
      </c>
      <c r="D160" s="21">
        <v>24.6</v>
      </c>
      <c r="E160" s="21">
        <v>47.91</v>
      </c>
      <c r="F160" s="21">
        <v>12.15</v>
      </c>
      <c r="G160" s="21">
        <v>6</v>
      </c>
      <c r="H160" s="21">
        <v>0</v>
      </c>
      <c r="I160" s="21">
        <v>90.66</v>
      </c>
      <c r="J160" s="18">
        <v>155</v>
      </c>
      <c r="K160" s="18"/>
    </row>
    <row r="161" spans="1:11">
      <c r="A161" s="18">
        <v>156</v>
      </c>
      <c r="B161" s="18">
        <v>2017119128</v>
      </c>
      <c r="C161" s="18" t="s">
        <v>175</v>
      </c>
      <c r="D161" s="22">
        <v>27</v>
      </c>
      <c r="E161" s="22">
        <v>39.72</v>
      </c>
      <c r="F161" s="22">
        <v>14.4</v>
      </c>
      <c r="G161" s="22">
        <v>10.3</v>
      </c>
      <c r="H161" s="22">
        <v>-0.8</v>
      </c>
      <c r="I161" s="22">
        <v>90.62</v>
      </c>
      <c r="J161" s="18">
        <v>156</v>
      </c>
      <c r="K161" s="18"/>
    </row>
    <row r="162" spans="1:11">
      <c r="A162" s="18">
        <v>157</v>
      </c>
      <c r="B162" s="28">
        <v>2017137111</v>
      </c>
      <c r="C162" s="28" t="s">
        <v>176</v>
      </c>
      <c r="D162" s="21">
        <v>27.9</v>
      </c>
      <c r="E162" s="21">
        <v>43.36</v>
      </c>
      <c r="F162" s="21">
        <v>13.5</v>
      </c>
      <c r="G162" s="21">
        <v>6.6</v>
      </c>
      <c r="H162" s="21">
        <v>-0.8</v>
      </c>
      <c r="I162" s="21">
        <v>90.56</v>
      </c>
      <c r="J162" s="18">
        <v>157</v>
      </c>
      <c r="K162" s="18"/>
    </row>
    <row r="163" spans="1:11">
      <c r="A163" s="18">
        <v>158</v>
      </c>
      <c r="B163" s="26">
        <v>2017105223</v>
      </c>
      <c r="C163" s="27" t="s">
        <v>177</v>
      </c>
      <c r="D163" s="21">
        <v>24.6</v>
      </c>
      <c r="E163" s="21">
        <v>44.68</v>
      </c>
      <c r="F163" s="21">
        <v>12.75</v>
      </c>
      <c r="G163" s="21">
        <v>8.5</v>
      </c>
      <c r="H163" s="21">
        <v>0</v>
      </c>
      <c r="I163" s="21">
        <v>90.53</v>
      </c>
      <c r="J163" s="18">
        <v>158</v>
      </c>
      <c r="K163" s="18"/>
    </row>
    <row r="164" spans="1:11">
      <c r="A164" s="18">
        <f>-H164</f>
        <v>0.4</v>
      </c>
      <c r="B164" s="28">
        <v>2017148107</v>
      </c>
      <c r="C164" s="28" t="s">
        <v>178</v>
      </c>
      <c r="D164" s="21">
        <v>24.3</v>
      </c>
      <c r="E164" s="21">
        <v>45.57</v>
      </c>
      <c r="F164" s="21">
        <v>14.25</v>
      </c>
      <c r="G164" s="21">
        <v>6.8</v>
      </c>
      <c r="H164" s="21">
        <v>-0.4</v>
      </c>
      <c r="I164" s="21">
        <v>90.52</v>
      </c>
      <c r="J164" s="18">
        <v>159</v>
      </c>
      <c r="K164" s="18"/>
    </row>
    <row r="165" spans="1:11">
      <c r="A165" s="18">
        <v>160</v>
      </c>
      <c r="B165" s="26">
        <v>2017105132</v>
      </c>
      <c r="C165" s="27" t="s">
        <v>179</v>
      </c>
      <c r="D165" s="21">
        <v>24.3</v>
      </c>
      <c r="E165" s="21">
        <v>45.51</v>
      </c>
      <c r="F165" s="21">
        <v>12.3</v>
      </c>
      <c r="G165" s="21">
        <v>8.8</v>
      </c>
      <c r="H165" s="21">
        <v>-0.4</v>
      </c>
      <c r="I165" s="21">
        <v>90.51</v>
      </c>
      <c r="J165" s="18">
        <v>160</v>
      </c>
      <c r="K165" s="18"/>
    </row>
    <row r="166" spans="1:11">
      <c r="A166" s="18">
        <v>161</v>
      </c>
      <c r="B166" s="19">
        <v>2017101107</v>
      </c>
      <c r="C166" s="20" t="s">
        <v>180</v>
      </c>
      <c r="D166" s="21">
        <v>25.4</v>
      </c>
      <c r="E166" s="21">
        <v>44.96</v>
      </c>
      <c r="F166" s="21">
        <v>13.35</v>
      </c>
      <c r="G166" s="21">
        <v>6.6</v>
      </c>
      <c r="H166" s="21">
        <v>-0.7</v>
      </c>
      <c r="I166" s="21">
        <v>90.51</v>
      </c>
      <c r="J166" s="18">
        <v>160</v>
      </c>
      <c r="K166" s="18"/>
    </row>
    <row r="167" spans="1:11">
      <c r="A167" s="18">
        <v>162</v>
      </c>
      <c r="B167" s="28">
        <v>2017148104</v>
      </c>
      <c r="C167" s="28" t="s">
        <v>181</v>
      </c>
      <c r="D167" s="21">
        <v>25.2</v>
      </c>
      <c r="E167" s="21">
        <v>42.04</v>
      </c>
      <c r="F167" s="21">
        <v>14.25</v>
      </c>
      <c r="G167" s="21">
        <v>9</v>
      </c>
      <c r="H167" s="21">
        <v>0</v>
      </c>
      <c r="I167" s="21">
        <v>90.49</v>
      </c>
      <c r="J167" s="18">
        <v>162</v>
      </c>
      <c r="K167" s="18"/>
    </row>
    <row r="168" spans="1:11">
      <c r="A168" s="18">
        <v>163</v>
      </c>
      <c r="B168" s="19">
        <v>2017101106</v>
      </c>
      <c r="C168" s="20" t="s">
        <v>182</v>
      </c>
      <c r="D168" s="21">
        <v>27.3</v>
      </c>
      <c r="E168" s="21">
        <v>44.83</v>
      </c>
      <c r="F168" s="21">
        <v>12.75</v>
      </c>
      <c r="G168" s="21">
        <v>6</v>
      </c>
      <c r="H168" s="21">
        <v>-0.4</v>
      </c>
      <c r="I168" s="21">
        <v>90.48</v>
      </c>
      <c r="J168" s="18">
        <v>163</v>
      </c>
      <c r="K168" s="18"/>
    </row>
    <row r="169" spans="1:11">
      <c r="A169" s="18">
        <v>164</v>
      </c>
      <c r="B169" s="18">
        <v>2017119143</v>
      </c>
      <c r="C169" s="18" t="s">
        <v>183</v>
      </c>
      <c r="D169" s="22">
        <v>26.4</v>
      </c>
      <c r="E169" s="22">
        <v>43.57</v>
      </c>
      <c r="F169" s="22">
        <v>13.8</v>
      </c>
      <c r="G169" s="22">
        <v>7.5</v>
      </c>
      <c r="H169" s="22">
        <v>-0.8</v>
      </c>
      <c r="I169" s="22">
        <v>90.47</v>
      </c>
      <c r="J169" s="18">
        <v>164</v>
      </c>
      <c r="K169" s="18"/>
    </row>
    <row r="170" spans="1:11">
      <c r="A170" s="18">
        <v>165</v>
      </c>
      <c r="B170" s="26">
        <v>2017105142</v>
      </c>
      <c r="C170" s="27" t="s">
        <v>184</v>
      </c>
      <c r="D170" s="21">
        <v>24.6</v>
      </c>
      <c r="E170" s="21">
        <v>45.23</v>
      </c>
      <c r="F170" s="21">
        <v>12</v>
      </c>
      <c r="G170" s="21">
        <v>8.6</v>
      </c>
      <c r="H170" s="21">
        <v>0</v>
      </c>
      <c r="I170" s="21">
        <v>90.43</v>
      </c>
      <c r="J170" s="18">
        <v>165</v>
      </c>
      <c r="K170" s="18"/>
    </row>
    <row r="171" spans="1:11">
      <c r="A171" s="18">
        <v>166</v>
      </c>
      <c r="B171" s="28">
        <v>2017148113</v>
      </c>
      <c r="C171" s="28" t="s">
        <v>185</v>
      </c>
      <c r="D171" s="21">
        <v>24</v>
      </c>
      <c r="E171" s="21">
        <v>41.8</v>
      </c>
      <c r="F171" s="21">
        <v>13.5</v>
      </c>
      <c r="G171" s="21">
        <v>11.1</v>
      </c>
      <c r="H171" s="21">
        <v>0</v>
      </c>
      <c r="I171" s="21">
        <v>90.4</v>
      </c>
      <c r="J171" s="18">
        <v>166</v>
      </c>
      <c r="K171" s="18"/>
    </row>
    <row r="172" spans="1:11">
      <c r="A172" s="18">
        <v>167</v>
      </c>
      <c r="B172" s="26">
        <v>2017136223</v>
      </c>
      <c r="C172" s="27" t="s">
        <v>186</v>
      </c>
      <c r="D172" s="21">
        <v>27.9</v>
      </c>
      <c r="E172" s="21">
        <v>44</v>
      </c>
      <c r="F172" s="21">
        <v>13.95</v>
      </c>
      <c r="G172" s="21">
        <v>4.5</v>
      </c>
      <c r="H172" s="21">
        <v>0</v>
      </c>
      <c r="I172" s="21">
        <v>90.35</v>
      </c>
      <c r="J172" s="18">
        <v>167</v>
      </c>
      <c r="K172" s="18"/>
    </row>
    <row r="173" spans="1:11">
      <c r="A173" s="18">
        <v>168</v>
      </c>
      <c r="B173" s="26">
        <v>2017105236</v>
      </c>
      <c r="C173" s="27" t="s">
        <v>187</v>
      </c>
      <c r="D173" s="21">
        <v>24.9</v>
      </c>
      <c r="E173" s="21">
        <v>44.69</v>
      </c>
      <c r="F173" s="21">
        <v>12.75</v>
      </c>
      <c r="G173" s="21">
        <v>8</v>
      </c>
      <c r="H173" s="21">
        <v>0</v>
      </c>
      <c r="I173" s="21">
        <v>90.34</v>
      </c>
      <c r="J173" s="18">
        <v>168</v>
      </c>
      <c r="K173" s="18"/>
    </row>
    <row r="174" spans="1:11">
      <c r="A174" s="18">
        <v>169</v>
      </c>
      <c r="B174" s="26">
        <v>2017136114</v>
      </c>
      <c r="C174" s="27" t="s">
        <v>188</v>
      </c>
      <c r="D174" s="21">
        <v>26.4</v>
      </c>
      <c r="E174" s="21">
        <v>46.56</v>
      </c>
      <c r="F174" s="21">
        <v>12.9</v>
      </c>
      <c r="G174" s="21">
        <v>5</v>
      </c>
      <c r="H174" s="21">
        <v>-0.6</v>
      </c>
      <c r="I174" s="21">
        <v>90.26</v>
      </c>
      <c r="J174" s="18">
        <v>169</v>
      </c>
      <c r="K174" s="18"/>
    </row>
    <row r="175" spans="1:11">
      <c r="A175" s="18">
        <v>170</v>
      </c>
      <c r="B175" s="23" t="s">
        <v>189</v>
      </c>
      <c r="C175" s="24" t="s">
        <v>190</v>
      </c>
      <c r="D175" s="25">
        <v>24</v>
      </c>
      <c r="E175" s="25">
        <v>45.74</v>
      </c>
      <c r="F175" s="25">
        <v>10.5</v>
      </c>
      <c r="G175" s="25">
        <v>10.8</v>
      </c>
      <c r="H175" s="25">
        <v>-0.8</v>
      </c>
      <c r="I175" s="25">
        <f>SUM(D175:H175)</f>
        <v>90.24</v>
      </c>
      <c r="J175" s="18">
        <v>170</v>
      </c>
      <c r="K175" s="18"/>
    </row>
    <row r="176" spans="1:11">
      <c r="A176" s="18">
        <v>171</v>
      </c>
      <c r="B176" s="26">
        <v>2017105105</v>
      </c>
      <c r="C176" s="27" t="s">
        <v>191</v>
      </c>
      <c r="D176" s="21">
        <v>25.5</v>
      </c>
      <c r="E176" s="21">
        <v>46.4</v>
      </c>
      <c r="F176" s="21">
        <v>12</v>
      </c>
      <c r="G176" s="21">
        <v>7</v>
      </c>
      <c r="H176" s="21">
        <v>-0.7</v>
      </c>
      <c r="I176" s="21">
        <v>90.2</v>
      </c>
      <c r="J176" s="18">
        <v>171</v>
      </c>
      <c r="K176" s="18"/>
    </row>
    <row r="177" spans="1:11">
      <c r="A177" s="18">
        <v>172</v>
      </c>
      <c r="B177" s="19">
        <v>2017101119</v>
      </c>
      <c r="C177" s="20" t="s">
        <v>192</v>
      </c>
      <c r="D177" s="21">
        <v>26.3</v>
      </c>
      <c r="E177" s="21">
        <v>44</v>
      </c>
      <c r="F177" s="21">
        <v>13.2</v>
      </c>
      <c r="G177" s="21">
        <v>7</v>
      </c>
      <c r="H177" s="21">
        <v>-0.4</v>
      </c>
      <c r="I177" s="21">
        <v>90.1</v>
      </c>
      <c r="J177" s="18">
        <v>172</v>
      </c>
      <c r="K177" s="18"/>
    </row>
    <row r="178" spans="1:11">
      <c r="A178" s="18">
        <v>173</v>
      </c>
      <c r="B178" s="26">
        <v>2017105149</v>
      </c>
      <c r="C178" s="27" t="s">
        <v>193</v>
      </c>
      <c r="D178" s="21">
        <v>25.8</v>
      </c>
      <c r="E178" s="21">
        <v>45.78</v>
      </c>
      <c r="F178" s="21">
        <v>11.7</v>
      </c>
      <c r="G178" s="21">
        <v>6.8</v>
      </c>
      <c r="H178" s="21">
        <v>0</v>
      </c>
      <c r="I178" s="21">
        <v>90.08</v>
      </c>
      <c r="J178" s="18">
        <v>173</v>
      </c>
      <c r="K178" s="18"/>
    </row>
    <row r="179" spans="1:11">
      <c r="A179" s="18">
        <v>174</v>
      </c>
      <c r="B179" s="26">
        <v>2017105304</v>
      </c>
      <c r="C179" s="27" t="s">
        <v>194</v>
      </c>
      <c r="D179" s="21">
        <v>23.4</v>
      </c>
      <c r="E179" s="21">
        <v>45.02</v>
      </c>
      <c r="F179" s="21">
        <v>13.65</v>
      </c>
      <c r="G179" s="21">
        <v>8</v>
      </c>
      <c r="H179" s="21">
        <v>0</v>
      </c>
      <c r="I179" s="21">
        <v>90.07</v>
      </c>
      <c r="J179" s="18">
        <v>174</v>
      </c>
      <c r="K179" s="18"/>
    </row>
    <row r="180" spans="1:11">
      <c r="A180" s="18">
        <v>175</v>
      </c>
      <c r="B180" s="23">
        <v>2016119129</v>
      </c>
      <c r="C180" s="24" t="s">
        <v>195</v>
      </c>
      <c r="D180" s="25">
        <v>24</v>
      </c>
      <c r="E180" s="25">
        <v>45.83</v>
      </c>
      <c r="F180" s="25">
        <v>12</v>
      </c>
      <c r="G180" s="25">
        <v>9</v>
      </c>
      <c r="H180" s="25">
        <v>-0.8</v>
      </c>
      <c r="I180" s="25">
        <f>SUM(D180:H180)</f>
        <v>90.03</v>
      </c>
      <c r="J180" s="18">
        <v>175</v>
      </c>
      <c r="K180" s="18"/>
    </row>
    <row r="181" spans="1:11">
      <c r="A181" s="18">
        <v>176</v>
      </c>
      <c r="B181" s="28">
        <v>2017137109</v>
      </c>
      <c r="C181" s="28" t="s">
        <v>196</v>
      </c>
      <c r="D181" s="21">
        <v>26.1</v>
      </c>
      <c r="E181" s="21">
        <v>41.94</v>
      </c>
      <c r="F181" s="21">
        <v>13.95</v>
      </c>
      <c r="G181" s="21">
        <v>8</v>
      </c>
      <c r="H181" s="21">
        <v>0</v>
      </c>
      <c r="I181" s="21">
        <v>89.99</v>
      </c>
      <c r="J181" s="18">
        <v>176</v>
      </c>
      <c r="K181" s="18"/>
    </row>
    <row r="182" spans="1:11">
      <c r="A182" s="18">
        <v>177</v>
      </c>
      <c r="B182" s="19">
        <v>2017101142</v>
      </c>
      <c r="C182" s="20" t="s">
        <v>197</v>
      </c>
      <c r="D182" s="21">
        <v>26.1</v>
      </c>
      <c r="E182" s="21">
        <v>41.37</v>
      </c>
      <c r="F182" s="21">
        <v>13.5</v>
      </c>
      <c r="G182" s="21">
        <v>9</v>
      </c>
      <c r="H182" s="21">
        <v>0</v>
      </c>
      <c r="I182" s="21">
        <v>89.97</v>
      </c>
      <c r="J182" s="18">
        <v>177</v>
      </c>
      <c r="K182" s="18"/>
    </row>
    <row r="183" spans="1:11">
      <c r="A183" s="18">
        <v>178</v>
      </c>
      <c r="B183" s="28">
        <v>2017148110</v>
      </c>
      <c r="C183" s="28" t="s">
        <v>198</v>
      </c>
      <c r="D183" s="21">
        <v>24</v>
      </c>
      <c r="E183" s="21">
        <v>45.58</v>
      </c>
      <c r="F183" s="21">
        <v>14.1</v>
      </c>
      <c r="G183" s="21">
        <v>6.6</v>
      </c>
      <c r="H183" s="21">
        <v>-0.4</v>
      </c>
      <c r="I183" s="21">
        <v>89.88</v>
      </c>
      <c r="J183" s="18">
        <v>178</v>
      </c>
      <c r="K183" s="18"/>
    </row>
    <row r="184" spans="1:11">
      <c r="A184" s="18">
        <v>179</v>
      </c>
      <c r="B184" s="28">
        <v>2017148101</v>
      </c>
      <c r="C184" s="28" t="s">
        <v>199</v>
      </c>
      <c r="D184" s="21">
        <v>23.7</v>
      </c>
      <c r="E184" s="21">
        <v>43.76</v>
      </c>
      <c r="F184" s="21">
        <v>13.5</v>
      </c>
      <c r="G184" s="21">
        <v>8.8</v>
      </c>
      <c r="H184" s="21">
        <v>0</v>
      </c>
      <c r="I184" s="21">
        <v>89.76</v>
      </c>
      <c r="J184" s="18">
        <v>179</v>
      </c>
      <c r="K184" s="18"/>
    </row>
    <row r="185" spans="1:11">
      <c r="A185" s="18">
        <v>180</v>
      </c>
      <c r="B185" s="28">
        <v>2017137108</v>
      </c>
      <c r="C185" s="28" t="s">
        <v>200</v>
      </c>
      <c r="D185" s="21">
        <v>26.4</v>
      </c>
      <c r="E185" s="21">
        <v>41.11</v>
      </c>
      <c r="F185" s="21">
        <v>14.25</v>
      </c>
      <c r="G185" s="21">
        <v>8</v>
      </c>
      <c r="H185" s="21">
        <v>0</v>
      </c>
      <c r="I185" s="22">
        <v>89.76</v>
      </c>
      <c r="J185" s="18">
        <v>179</v>
      </c>
      <c r="K185" s="18"/>
    </row>
    <row r="186" spans="1:11">
      <c r="A186" s="18">
        <v>181</v>
      </c>
      <c r="B186" s="19">
        <v>2017101118</v>
      </c>
      <c r="C186" s="20" t="s">
        <v>201</v>
      </c>
      <c r="D186" s="21">
        <v>27</v>
      </c>
      <c r="E186" s="21">
        <v>42.08</v>
      </c>
      <c r="F186" s="21">
        <v>13.35</v>
      </c>
      <c r="G186" s="21">
        <v>7.7</v>
      </c>
      <c r="H186" s="21">
        <v>-0.4</v>
      </c>
      <c r="I186" s="21">
        <v>89.73</v>
      </c>
      <c r="J186" s="18">
        <v>179</v>
      </c>
      <c r="K186" s="18"/>
    </row>
    <row r="187" spans="1:11">
      <c r="A187" s="18">
        <v>182</v>
      </c>
      <c r="B187" s="26">
        <v>2017105128</v>
      </c>
      <c r="C187" s="27" t="s">
        <v>202</v>
      </c>
      <c r="D187" s="21">
        <v>23.4</v>
      </c>
      <c r="E187" s="21">
        <v>46.61</v>
      </c>
      <c r="F187" s="21">
        <v>11.7</v>
      </c>
      <c r="G187" s="21">
        <v>8</v>
      </c>
      <c r="H187" s="21">
        <v>0</v>
      </c>
      <c r="I187" s="21">
        <v>89.71</v>
      </c>
      <c r="J187" s="18">
        <v>182</v>
      </c>
      <c r="K187" s="18"/>
    </row>
    <row r="188" spans="1:11">
      <c r="A188" s="18">
        <v>183</v>
      </c>
      <c r="B188" s="19">
        <v>2017101108</v>
      </c>
      <c r="C188" s="20" t="s">
        <v>203</v>
      </c>
      <c r="D188" s="21">
        <v>25.4</v>
      </c>
      <c r="E188" s="21">
        <v>41.87</v>
      </c>
      <c r="F188" s="21">
        <v>12.75</v>
      </c>
      <c r="G188" s="21">
        <v>8.5</v>
      </c>
      <c r="H188" s="21">
        <v>0</v>
      </c>
      <c r="I188" s="21">
        <v>89.52</v>
      </c>
      <c r="J188" s="18">
        <v>183</v>
      </c>
      <c r="K188" s="18"/>
    </row>
    <row r="189" spans="1:11">
      <c r="A189" s="18">
        <v>184</v>
      </c>
      <c r="B189" s="28">
        <v>2017148105</v>
      </c>
      <c r="C189" s="28" t="s">
        <v>204</v>
      </c>
      <c r="D189" s="21">
        <v>25.2</v>
      </c>
      <c r="E189" s="21">
        <v>44</v>
      </c>
      <c r="F189" s="21">
        <v>14.25</v>
      </c>
      <c r="G189" s="21">
        <v>6.8</v>
      </c>
      <c r="H189" s="21">
        <v>-0.8</v>
      </c>
      <c r="I189" s="21">
        <v>89.45</v>
      </c>
      <c r="J189" s="18">
        <v>184</v>
      </c>
      <c r="K189" s="18"/>
    </row>
    <row r="190" spans="1:11">
      <c r="A190" s="18">
        <v>185</v>
      </c>
      <c r="B190" s="28">
        <v>2017137110</v>
      </c>
      <c r="C190" s="28" t="s">
        <v>205</v>
      </c>
      <c r="D190" s="21">
        <v>27.6</v>
      </c>
      <c r="E190" s="21">
        <v>43.45</v>
      </c>
      <c r="F190" s="21">
        <v>12.75</v>
      </c>
      <c r="G190" s="21">
        <v>6</v>
      </c>
      <c r="H190" s="21">
        <v>-0.4</v>
      </c>
      <c r="I190" s="21">
        <v>89.4</v>
      </c>
      <c r="J190" s="18">
        <v>185</v>
      </c>
      <c r="K190" s="18"/>
    </row>
    <row r="191" spans="1:11">
      <c r="A191" s="18">
        <v>186</v>
      </c>
      <c r="B191" s="26">
        <v>2017105125</v>
      </c>
      <c r="C191" s="27" t="s">
        <v>206</v>
      </c>
      <c r="D191" s="21">
        <v>24.3</v>
      </c>
      <c r="E191" s="21">
        <v>46.12</v>
      </c>
      <c r="F191" s="21">
        <v>10.95</v>
      </c>
      <c r="G191" s="21">
        <v>8</v>
      </c>
      <c r="H191" s="21">
        <v>0</v>
      </c>
      <c r="I191" s="21">
        <v>89.37</v>
      </c>
      <c r="J191" s="18">
        <v>186</v>
      </c>
      <c r="K191" s="18"/>
    </row>
    <row r="192" spans="1:11">
      <c r="A192" s="18">
        <v>187</v>
      </c>
      <c r="B192" s="26">
        <v>207105148</v>
      </c>
      <c r="C192" s="27" t="s">
        <v>207</v>
      </c>
      <c r="D192" s="21">
        <v>24.9</v>
      </c>
      <c r="E192" s="21">
        <v>44</v>
      </c>
      <c r="F192" s="21">
        <v>11.85</v>
      </c>
      <c r="G192" s="21">
        <v>9</v>
      </c>
      <c r="H192" s="21">
        <v>-0.4</v>
      </c>
      <c r="I192" s="21">
        <v>89.35</v>
      </c>
      <c r="J192" s="18">
        <v>187</v>
      </c>
      <c r="K192" s="18"/>
    </row>
    <row r="193" spans="1:11">
      <c r="A193" s="18">
        <v>188</v>
      </c>
      <c r="B193" s="28">
        <v>2017137101</v>
      </c>
      <c r="C193" s="28" t="s">
        <v>208</v>
      </c>
      <c r="D193" s="21">
        <v>25.8</v>
      </c>
      <c r="E193" s="21">
        <v>40.36</v>
      </c>
      <c r="F193" s="21">
        <v>13.8</v>
      </c>
      <c r="G193" s="21">
        <v>9.8</v>
      </c>
      <c r="H193" s="21">
        <v>-0.5</v>
      </c>
      <c r="I193" s="21">
        <v>89.26</v>
      </c>
      <c r="J193" s="18">
        <v>188</v>
      </c>
      <c r="K193" s="18"/>
    </row>
    <row r="194" spans="1:11">
      <c r="A194" s="18">
        <v>189</v>
      </c>
      <c r="B194" s="23">
        <v>2016119131</v>
      </c>
      <c r="C194" s="24" t="s">
        <v>209</v>
      </c>
      <c r="D194" s="25">
        <v>25.8</v>
      </c>
      <c r="E194" s="25">
        <v>44.46</v>
      </c>
      <c r="F194" s="25">
        <v>9</v>
      </c>
      <c r="G194" s="25">
        <v>10</v>
      </c>
      <c r="H194" s="25">
        <v>0</v>
      </c>
      <c r="I194" s="25">
        <f>D194+E194+F194+G194-H194</f>
        <v>89.26</v>
      </c>
      <c r="J194" s="18">
        <v>188</v>
      </c>
      <c r="K194" s="18"/>
    </row>
    <row r="195" spans="1:11">
      <c r="A195" s="18">
        <v>190</v>
      </c>
      <c r="B195" s="26">
        <v>2017105227</v>
      </c>
      <c r="C195" s="27" t="s">
        <v>210</v>
      </c>
      <c r="D195" s="21">
        <v>23.4</v>
      </c>
      <c r="E195" s="21">
        <v>44.69</v>
      </c>
      <c r="F195" s="21">
        <v>13.05</v>
      </c>
      <c r="G195" s="21">
        <v>8</v>
      </c>
      <c r="H195" s="21">
        <v>0</v>
      </c>
      <c r="I195" s="21">
        <v>89.14</v>
      </c>
      <c r="J195" s="18">
        <v>190</v>
      </c>
      <c r="K195" s="18"/>
    </row>
    <row r="196" spans="1:11">
      <c r="A196" s="18">
        <v>191</v>
      </c>
      <c r="B196" s="26">
        <v>2017105228</v>
      </c>
      <c r="C196" s="27" t="s">
        <v>211</v>
      </c>
      <c r="D196" s="21">
        <v>24.9</v>
      </c>
      <c r="E196" s="21">
        <v>43.18</v>
      </c>
      <c r="F196" s="21">
        <v>13.05</v>
      </c>
      <c r="G196" s="21">
        <v>8</v>
      </c>
      <c r="H196" s="21">
        <v>0</v>
      </c>
      <c r="I196" s="25">
        <v>89.13</v>
      </c>
      <c r="J196" s="18">
        <v>191</v>
      </c>
      <c r="K196" s="18"/>
    </row>
    <row r="197" spans="1:11">
      <c r="A197" s="18">
        <v>192</v>
      </c>
      <c r="B197" s="28">
        <v>2017148109</v>
      </c>
      <c r="C197" s="28" t="s">
        <v>212</v>
      </c>
      <c r="D197" s="21">
        <v>24</v>
      </c>
      <c r="E197" s="21">
        <v>45.89</v>
      </c>
      <c r="F197" s="21">
        <v>13.5</v>
      </c>
      <c r="G197" s="21">
        <v>6</v>
      </c>
      <c r="H197" s="21">
        <v>-0.4</v>
      </c>
      <c r="I197" s="21">
        <v>88.99</v>
      </c>
      <c r="J197" s="18">
        <v>192</v>
      </c>
      <c r="K197" s="18"/>
    </row>
    <row r="198" spans="1:11">
      <c r="A198" s="18">
        <v>193</v>
      </c>
      <c r="B198" s="26">
        <v>2017105311</v>
      </c>
      <c r="C198" s="27" t="s">
        <v>213</v>
      </c>
      <c r="D198" s="21">
        <v>24.9</v>
      </c>
      <c r="E198" s="21">
        <v>40.63</v>
      </c>
      <c r="F198" s="21">
        <v>13.95</v>
      </c>
      <c r="G198" s="21">
        <v>10</v>
      </c>
      <c r="H198" s="21">
        <v>-0.5</v>
      </c>
      <c r="I198" s="21">
        <v>88.98</v>
      </c>
      <c r="J198" s="18">
        <v>193</v>
      </c>
      <c r="K198" s="18"/>
    </row>
    <row r="199" spans="1:11">
      <c r="A199" s="18">
        <v>194</v>
      </c>
      <c r="B199" s="23">
        <v>2016119113</v>
      </c>
      <c r="C199" s="24" t="s">
        <v>214</v>
      </c>
      <c r="D199" s="25">
        <v>22.8</v>
      </c>
      <c r="E199" s="25">
        <v>44.18</v>
      </c>
      <c r="F199" s="25">
        <v>12</v>
      </c>
      <c r="G199" s="25">
        <v>10</v>
      </c>
      <c r="H199" s="25">
        <v>0</v>
      </c>
      <c r="I199" s="25">
        <f>D199+E199+F199+G199-H199</f>
        <v>88.98</v>
      </c>
      <c r="J199" s="18">
        <v>193</v>
      </c>
      <c r="K199" s="18"/>
    </row>
    <row r="200" spans="1:11">
      <c r="A200" s="18">
        <v>195</v>
      </c>
      <c r="B200" s="19">
        <v>2017101147</v>
      </c>
      <c r="C200" s="20" t="s">
        <v>215</v>
      </c>
      <c r="D200" s="21">
        <v>26.1</v>
      </c>
      <c r="E200" s="21">
        <v>40.9</v>
      </c>
      <c r="F200" s="21">
        <v>13.95</v>
      </c>
      <c r="G200" s="21">
        <v>8</v>
      </c>
      <c r="H200" s="21">
        <v>0</v>
      </c>
      <c r="I200" s="21">
        <v>88.95</v>
      </c>
      <c r="J200" s="18">
        <v>195</v>
      </c>
      <c r="K200" s="18"/>
    </row>
    <row r="201" spans="1:11">
      <c r="A201" s="18">
        <v>196</v>
      </c>
      <c r="B201" s="23">
        <v>2016119116</v>
      </c>
      <c r="C201" s="24" t="s">
        <v>216</v>
      </c>
      <c r="D201" s="25">
        <v>22.5</v>
      </c>
      <c r="E201" s="25">
        <v>44.73</v>
      </c>
      <c r="F201" s="25">
        <v>11.7</v>
      </c>
      <c r="G201" s="25">
        <v>10</v>
      </c>
      <c r="H201" s="25">
        <v>0</v>
      </c>
      <c r="I201" s="25">
        <f>D201+E201+F201+G201-H201</f>
        <v>88.93</v>
      </c>
      <c r="J201" s="18">
        <v>196</v>
      </c>
      <c r="K201" s="18"/>
    </row>
    <row r="202" spans="1:11">
      <c r="A202" s="18">
        <v>197</v>
      </c>
      <c r="B202" s="19">
        <v>2017101111</v>
      </c>
      <c r="C202" s="20" t="s">
        <v>217</v>
      </c>
      <c r="D202" s="21">
        <v>26.4</v>
      </c>
      <c r="E202" s="21">
        <v>44.41</v>
      </c>
      <c r="F202" s="21">
        <v>13.5</v>
      </c>
      <c r="G202" s="21">
        <v>6</v>
      </c>
      <c r="H202" s="21">
        <v>-1.4</v>
      </c>
      <c r="I202" s="21">
        <v>88.91</v>
      </c>
      <c r="J202" s="18">
        <v>197</v>
      </c>
      <c r="K202" s="18"/>
    </row>
    <row r="203" spans="1:11">
      <c r="A203" s="18">
        <v>198</v>
      </c>
      <c r="B203" s="26">
        <v>2017105154</v>
      </c>
      <c r="C203" s="27" t="s">
        <v>218</v>
      </c>
      <c r="D203" s="21">
        <v>23.4</v>
      </c>
      <c r="E203" s="21">
        <v>47.3</v>
      </c>
      <c r="F203" s="21">
        <v>10.2</v>
      </c>
      <c r="G203" s="21">
        <v>8</v>
      </c>
      <c r="H203" s="21">
        <v>0</v>
      </c>
      <c r="I203" s="21">
        <v>88.9</v>
      </c>
      <c r="J203" s="18">
        <v>198</v>
      </c>
      <c r="K203" s="18"/>
    </row>
    <row r="204" spans="1:11">
      <c r="A204" s="18">
        <v>199</v>
      </c>
      <c r="B204" s="19">
        <v>2017101136</v>
      </c>
      <c r="C204" s="20" t="s">
        <v>219</v>
      </c>
      <c r="D204" s="21">
        <v>27.6</v>
      </c>
      <c r="E204" s="21">
        <v>44.55</v>
      </c>
      <c r="F204" s="21">
        <v>12.75</v>
      </c>
      <c r="G204" s="21">
        <v>4</v>
      </c>
      <c r="H204" s="21">
        <v>0</v>
      </c>
      <c r="I204" s="21">
        <v>88.9</v>
      </c>
      <c r="J204" s="18">
        <v>198</v>
      </c>
      <c r="K204" s="18"/>
    </row>
    <row r="205" spans="1:11">
      <c r="A205" s="18">
        <v>200</v>
      </c>
      <c r="B205" s="28">
        <v>2017137122</v>
      </c>
      <c r="C205" s="28" t="s">
        <v>220</v>
      </c>
      <c r="D205" s="21">
        <v>27.6</v>
      </c>
      <c r="E205" s="21">
        <v>34.99</v>
      </c>
      <c r="F205" s="21">
        <v>13.5</v>
      </c>
      <c r="G205" s="21">
        <v>12.8</v>
      </c>
      <c r="H205" s="21">
        <v>0</v>
      </c>
      <c r="I205" s="21">
        <v>88.89</v>
      </c>
      <c r="J205" s="18">
        <v>200</v>
      </c>
      <c r="K205" s="18"/>
    </row>
    <row r="206" spans="1:11">
      <c r="A206" s="18">
        <v>201</v>
      </c>
      <c r="B206" s="26">
        <v>2017105143</v>
      </c>
      <c r="C206" s="27" t="s">
        <v>221</v>
      </c>
      <c r="D206" s="21">
        <v>23.7</v>
      </c>
      <c r="E206" s="21">
        <v>44.27</v>
      </c>
      <c r="F206" s="21">
        <v>12.3</v>
      </c>
      <c r="G206" s="21">
        <v>9</v>
      </c>
      <c r="H206" s="21">
        <v>-0.4</v>
      </c>
      <c r="I206" s="21">
        <v>88.87</v>
      </c>
      <c r="J206" s="18">
        <v>201</v>
      </c>
      <c r="K206" s="18"/>
    </row>
    <row r="207" spans="1:11">
      <c r="A207" s="18">
        <v>202</v>
      </c>
      <c r="B207" s="26">
        <v>2017105129</v>
      </c>
      <c r="C207" s="27" t="s">
        <v>222</v>
      </c>
      <c r="D207" s="21">
        <v>24</v>
      </c>
      <c r="E207" s="21">
        <v>46.33</v>
      </c>
      <c r="F207" s="21">
        <v>10.5</v>
      </c>
      <c r="G207" s="21">
        <v>8</v>
      </c>
      <c r="H207" s="21">
        <v>0</v>
      </c>
      <c r="I207" s="21">
        <v>88.83</v>
      </c>
      <c r="J207" s="18">
        <v>202</v>
      </c>
      <c r="K207" s="18"/>
    </row>
    <row r="208" spans="1:11">
      <c r="A208" s="18">
        <v>203</v>
      </c>
      <c r="B208" s="29">
        <v>2017147109</v>
      </c>
      <c r="C208" s="30" t="s">
        <v>223</v>
      </c>
      <c r="D208" s="21">
        <v>27</v>
      </c>
      <c r="E208" s="21">
        <v>45.51</v>
      </c>
      <c r="F208" s="21">
        <v>13.5</v>
      </c>
      <c r="G208" s="21">
        <v>3.6</v>
      </c>
      <c r="H208" s="21">
        <v>-0.8</v>
      </c>
      <c r="I208" s="21">
        <v>88.81</v>
      </c>
      <c r="J208" s="18">
        <v>203</v>
      </c>
      <c r="K208" s="18"/>
    </row>
    <row r="209" spans="1:11">
      <c r="A209" s="18">
        <v>204</v>
      </c>
      <c r="B209" s="26">
        <v>2017105338</v>
      </c>
      <c r="C209" s="27" t="s">
        <v>224</v>
      </c>
      <c r="D209" s="21">
        <v>27.3</v>
      </c>
      <c r="E209" s="21">
        <v>43.24</v>
      </c>
      <c r="F209" s="21">
        <v>14.25</v>
      </c>
      <c r="G209" s="21">
        <v>4.8</v>
      </c>
      <c r="H209" s="21">
        <v>-0.8</v>
      </c>
      <c r="I209" s="21">
        <v>88.79</v>
      </c>
      <c r="J209" s="18">
        <v>204</v>
      </c>
      <c r="K209" s="18"/>
    </row>
    <row r="210" spans="1:11">
      <c r="A210" s="18">
        <v>205</v>
      </c>
      <c r="B210" s="28">
        <v>2017148120</v>
      </c>
      <c r="C210" s="28" t="s">
        <v>225</v>
      </c>
      <c r="D210" s="36">
        <v>24.9</v>
      </c>
      <c r="E210" s="25">
        <v>44.71</v>
      </c>
      <c r="F210" s="25">
        <v>13.95</v>
      </c>
      <c r="G210" s="25">
        <v>6</v>
      </c>
      <c r="H210" s="25">
        <v>-0.8</v>
      </c>
      <c r="I210" s="25">
        <v>88.76</v>
      </c>
      <c r="J210" s="18">
        <v>205</v>
      </c>
      <c r="K210" s="18"/>
    </row>
    <row r="211" spans="1:11">
      <c r="A211" s="18">
        <v>206</v>
      </c>
      <c r="B211" s="29">
        <v>2017147110</v>
      </c>
      <c r="C211" s="30" t="s">
        <v>226</v>
      </c>
      <c r="D211" s="21">
        <v>26.7</v>
      </c>
      <c r="E211" s="21">
        <v>42.96</v>
      </c>
      <c r="F211" s="21">
        <v>13.5</v>
      </c>
      <c r="G211" s="21">
        <v>5.6</v>
      </c>
      <c r="H211" s="21">
        <v>0</v>
      </c>
      <c r="I211" s="21">
        <v>88.76</v>
      </c>
      <c r="J211" s="18">
        <v>205</v>
      </c>
      <c r="K211" s="18"/>
    </row>
    <row r="212" spans="1:11">
      <c r="A212" s="18">
        <v>207</v>
      </c>
      <c r="B212" s="23">
        <v>2016119128</v>
      </c>
      <c r="C212" s="24" t="s">
        <v>227</v>
      </c>
      <c r="D212" s="25">
        <v>23.7</v>
      </c>
      <c r="E212" s="25">
        <v>44.28</v>
      </c>
      <c r="F212" s="25">
        <v>11.25</v>
      </c>
      <c r="G212" s="25">
        <v>9.5</v>
      </c>
      <c r="H212" s="25">
        <v>0</v>
      </c>
      <c r="I212" s="25">
        <f>D212+E212+F212+G212-H212</f>
        <v>88.73</v>
      </c>
      <c r="J212" s="18">
        <v>207</v>
      </c>
      <c r="K212" s="18"/>
    </row>
    <row r="213" spans="1:11">
      <c r="A213" s="18">
        <v>208</v>
      </c>
      <c r="B213" s="26">
        <v>2017105121</v>
      </c>
      <c r="C213" s="27" t="s">
        <v>228</v>
      </c>
      <c r="D213" s="21">
        <v>23.7</v>
      </c>
      <c r="E213" s="21">
        <v>47.43</v>
      </c>
      <c r="F213" s="21">
        <v>11.55</v>
      </c>
      <c r="G213" s="21">
        <v>6</v>
      </c>
      <c r="H213" s="21">
        <v>0</v>
      </c>
      <c r="I213" s="21">
        <v>88.68</v>
      </c>
      <c r="J213" s="18">
        <v>208</v>
      </c>
      <c r="K213" s="18"/>
    </row>
    <row r="214" spans="1:11">
      <c r="A214" s="18">
        <v>209</v>
      </c>
      <c r="B214" s="23">
        <v>2016119115</v>
      </c>
      <c r="C214" s="24" t="s">
        <v>229</v>
      </c>
      <c r="D214" s="25">
        <v>21.6</v>
      </c>
      <c r="E214" s="25">
        <v>44</v>
      </c>
      <c r="F214" s="25">
        <v>13.8</v>
      </c>
      <c r="G214" s="25">
        <v>10</v>
      </c>
      <c r="H214" s="25">
        <v>-0.8</v>
      </c>
      <c r="I214" s="25">
        <f>SUM(D214:H214)</f>
        <v>88.6</v>
      </c>
      <c r="J214" s="18">
        <v>209</v>
      </c>
      <c r="K214" s="18"/>
    </row>
    <row r="215" spans="1:11">
      <c r="A215" s="18">
        <v>210</v>
      </c>
      <c r="B215" s="19">
        <v>2017101141</v>
      </c>
      <c r="C215" s="20" t="s">
        <v>230</v>
      </c>
      <c r="D215" s="21">
        <v>25.8</v>
      </c>
      <c r="E215" s="21">
        <v>41.87</v>
      </c>
      <c r="F215" s="21">
        <v>12.75</v>
      </c>
      <c r="G215" s="21">
        <v>8</v>
      </c>
      <c r="H215" s="21">
        <v>0</v>
      </c>
      <c r="I215" s="21">
        <v>88.42</v>
      </c>
      <c r="J215" s="18">
        <v>210</v>
      </c>
      <c r="K215" s="18"/>
    </row>
    <row r="216" spans="1:11">
      <c r="A216" s="18">
        <v>211</v>
      </c>
      <c r="B216" s="26">
        <v>2017105243</v>
      </c>
      <c r="C216" s="27" t="s">
        <v>231</v>
      </c>
      <c r="D216" s="21">
        <v>23.7</v>
      </c>
      <c r="E216" s="21">
        <v>44.06</v>
      </c>
      <c r="F216" s="21">
        <v>12.6</v>
      </c>
      <c r="G216" s="21">
        <v>8</v>
      </c>
      <c r="H216" s="21">
        <v>0</v>
      </c>
      <c r="I216" s="21">
        <v>88.36</v>
      </c>
      <c r="J216" s="18">
        <v>211</v>
      </c>
      <c r="K216" s="18"/>
    </row>
    <row r="217" spans="1:11">
      <c r="A217" s="18">
        <v>212</v>
      </c>
      <c r="B217" s="26">
        <v>2017105226</v>
      </c>
      <c r="C217" s="27" t="s">
        <v>232</v>
      </c>
      <c r="D217" s="21">
        <v>23.7</v>
      </c>
      <c r="E217" s="21">
        <v>44.06</v>
      </c>
      <c r="F217" s="21">
        <v>12.6</v>
      </c>
      <c r="G217" s="21">
        <v>8</v>
      </c>
      <c r="H217" s="21">
        <v>0</v>
      </c>
      <c r="I217" s="21">
        <v>88.36</v>
      </c>
      <c r="J217" s="18">
        <v>211</v>
      </c>
      <c r="K217" s="18"/>
    </row>
    <row r="218" spans="1:11">
      <c r="A218" s="18">
        <v>213</v>
      </c>
      <c r="B218" s="19">
        <v>2017101133</v>
      </c>
      <c r="C218" s="20" t="s">
        <v>233</v>
      </c>
      <c r="D218" s="21">
        <v>27</v>
      </c>
      <c r="E218" s="21">
        <v>43.18</v>
      </c>
      <c r="F218" s="21">
        <v>13.5</v>
      </c>
      <c r="G218" s="21">
        <v>6</v>
      </c>
      <c r="H218" s="21">
        <v>-1</v>
      </c>
      <c r="I218" s="21">
        <v>88.18</v>
      </c>
      <c r="J218" s="18">
        <v>213</v>
      </c>
      <c r="K218" s="18"/>
    </row>
    <row r="219" spans="1:11">
      <c r="A219" s="18">
        <v>214</v>
      </c>
      <c r="B219" s="26">
        <v>2017105166</v>
      </c>
      <c r="C219" s="27" t="s">
        <v>234</v>
      </c>
      <c r="D219" s="21">
        <v>25.8</v>
      </c>
      <c r="E219" s="21">
        <v>41.86</v>
      </c>
      <c r="F219" s="21">
        <v>12.3</v>
      </c>
      <c r="G219" s="21">
        <v>8.4</v>
      </c>
      <c r="H219" s="21">
        <v>-0.2</v>
      </c>
      <c r="I219" s="21">
        <v>88.16</v>
      </c>
      <c r="J219" s="18">
        <v>214</v>
      </c>
      <c r="K219" s="18"/>
    </row>
    <row r="220" spans="1:11">
      <c r="A220" s="18">
        <v>215</v>
      </c>
      <c r="B220" s="28">
        <v>2.17148116</v>
      </c>
      <c r="C220" s="28" t="s">
        <v>235</v>
      </c>
      <c r="D220" s="36">
        <v>27.6</v>
      </c>
      <c r="E220" s="25">
        <v>40.15</v>
      </c>
      <c r="F220" s="25">
        <v>14.7</v>
      </c>
      <c r="G220" s="25">
        <v>7</v>
      </c>
      <c r="H220" s="25">
        <v>-1.3</v>
      </c>
      <c r="I220" s="25">
        <v>88.15</v>
      </c>
      <c r="J220" s="18">
        <v>215</v>
      </c>
      <c r="K220" s="18"/>
    </row>
    <row r="221" spans="1:11">
      <c r="A221" s="18">
        <v>216</v>
      </c>
      <c r="B221" s="23">
        <v>2016119140</v>
      </c>
      <c r="C221" s="24" t="s">
        <v>236</v>
      </c>
      <c r="D221" s="25">
        <v>23.7</v>
      </c>
      <c r="E221" s="25">
        <v>46.29</v>
      </c>
      <c r="F221" s="25">
        <v>11.85</v>
      </c>
      <c r="G221" s="25">
        <v>7.8</v>
      </c>
      <c r="H221" s="25">
        <v>-1.6</v>
      </c>
      <c r="I221" s="25">
        <f>SUM(D221:H221)</f>
        <v>88.04</v>
      </c>
      <c r="J221" s="18">
        <v>216</v>
      </c>
      <c r="K221" s="18"/>
    </row>
    <row r="222" spans="1:11">
      <c r="A222" s="18">
        <v>217</v>
      </c>
      <c r="B222" s="26">
        <v>2017144209</v>
      </c>
      <c r="C222" s="27" t="s">
        <v>237</v>
      </c>
      <c r="D222" s="21">
        <v>25.8</v>
      </c>
      <c r="E222" s="21">
        <v>46.27</v>
      </c>
      <c r="F222" s="21">
        <v>13.65</v>
      </c>
      <c r="G222" s="21">
        <v>2.3</v>
      </c>
      <c r="H222" s="21">
        <v>0</v>
      </c>
      <c r="I222" s="21">
        <v>88.02</v>
      </c>
      <c r="J222" s="18">
        <v>217</v>
      </c>
      <c r="K222" s="18"/>
    </row>
    <row r="223" spans="1:11">
      <c r="A223" s="18">
        <v>218</v>
      </c>
      <c r="B223" s="18">
        <v>2017119167</v>
      </c>
      <c r="C223" s="18" t="s">
        <v>238</v>
      </c>
      <c r="D223" s="22">
        <v>26.4</v>
      </c>
      <c r="E223" s="22">
        <v>40.82</v>
      </c>
      <c r="F223" s="22">
        <v>14.1</v>
      </c>
      <c r="G223" s="22">
        <v>7.5</v>
      </c>
      <c r="H223" s="22">
        <v>-0.8</v>
      </c>
      <c r="I223" s="22">
        <v>88.02</v>
      </c>
      <c r="J223" s="18">
        <v>217</v>
      </c>
      <c r="K223" s="39"/>
    </row>
    <row r="224" spans="1:11">
      <c r="A224" s="18">
        <v>219</v>
      </c>
      <c r="B224" s="26">
        <v>2017405101</v>
      </c>
      <c r="C224" s="27" t="s">
        <v>239</v>
      </c>
      <c r="D224" s="21">
        <v>27</v>
      </c>
      <c r="E224" s="21">
        <v>43.1</v>
      </c>
      <c r="F224" s="21">
        <v>14.25</v>
      </c>
      <c r="G224" s="21">
        <v>3.8</v>
      </c>
      <c r="H224" s="21">
        <v>-0.2</v>
      </c>
      <c r="I224" s="21">
        <v>87.95</v>
      </c>
      <c r="J224" s="18">
        <v>219</v>
      </c>
      <c r="K224" s="18"/>
    </row>
    <row r="225" spans="1:11">
      <c r="A225" s="18">
        <v>220</v>
      </c>
      <c r="B225" s="23">
        <v>2016119127</v>
      </c>
      <c r="C225" s="24" t="s">
        <v>240</v>
      </c>
      <c r="D225" s="25">
        <v>23.4</v>
      </c>
      <c r="E225" s="25">
        <v>43.54</v>
      </c>
      <c r="F225" s="25">
        <v>12</v>
      </c>
      <c r="G225" s="25">
        <v>9</v>
      </c>
      <c r="H225" s="25">
        <v>0</v>
      </c>
      <c r="I225" s="25">
        <f>D225+E225+F225+G225-H225</f>
        <v>87.94</v>
      </c>
      <c r="J225" s="18">
        <v>220</v>
      </c>
      <c r="K225" s="18"/>
    </row>
    <row r="226" spans="1:11">
      <c r="A226" s="18">
        <v>221</v>
      </c>
      <c r="B226" s="26">
        <v>2017105230</v>
      </c>
      <c r="C226" s="27" t="s">
        <v>241</v>
      </c>
      <c r="D226" s="21">
        <v>23.7</v>
      </c>
      <c r="E226" s="21">
        <v>46.68</v>
      </c>
      <c r="F226" s="21">
        <v>11.7</v>
      </c>
      <c r="G226" s="21">
        <v>6</v>
      </c>
      <c r="H226" s="21">
        <v>-0.2</v>
      </c>
      <c r="I226" s="21">
        <v>87.88</v>
      </c>
      <c r="J226" s="18">
        <v>221</v>
      </c>
      <c r="K226" s="18"/>
    </row>
    <row r="227" spans="1:11">
      <c r="A227" s="18">
        <v>222</v>
      </c>
      <c r="B227" s="26">
        <v>2017105253</v>
      </c>
      <c r="C227" s="27" t="s">
        <v>242</v>
      </c>
      <c r="D227" s="21">
        <v>24.3</v>
      </c>
      <c r="E227" s="21">
        <v>42.76</v>
      </c>
      <c r="F227" s="21">
        <v>12.75</v>
      </c>
      <c r="G227" s="21">
        <v>8</v>
      </c>
      <c r="H227" s="21">
        <v>0</v>
      </c>
      <c r="I227" s="21">
        <v>87.88</v>
      </c>
      <c r="J227" s="18">
        <v>221</v>
      </c>
      <c r="K227" s="18"/>
    </row>
    <row r="228" spans="1:11">
      <c r="A228" s="18">
        <v>223</v>
      </c>
      <c r="B228" s="26">
        <v>2017105140</v>
      </c>
      <c r="C228" s="27" t="s">
        <v>243</v>
      </c>
      <c r="D228" s="21">
        <v>23.4</v>
      </c>
      <c r="E228" s="21">
        <v>43.37</v>
      </c>
      <c r="F228" s="21">
        <v>12.45</v>
      </c>
      <c r="G228" s="21">
        <v>8.6</v>
      </c>
      <c r="H228" s="21">
        <v>0</v>
      </c>
      <c r="I228" s="21">
        <v>87.82</v>
      </c>
      <c r="J228" s="18">
        <v>221</v>
      </c>
      <c r="K228" s="18"/>
    </row>
    <row r="229" spans="1:11">
      <c r="A229" s="18">
        <v>224</v>
      </c>
      <c r="B229" s="26">
        <v>2017105239</v>
      </c>
      <c r="C229" s="27" t="s">
        <v>244</v>
      </c>
      <c r="D229" s="21">
        <v>23.7</v>
      </c>
      <c r="E229" s="21">
        <v>42.69</v>
      </c>
      <c r="F229" s="21">
        <v>12.75</v>
      </c>
      <c r="G229" s="21">
        <v>8.5</v>
      </c>
      <c r="H229" s="21">
        <v>0</v>
      </c>
      <c r="I229" s="21">
        <v>87.81</v>
      </c>
      <c r="J229" s="18">
        <v>224</v>
      </c>
      <c r="K229" s="18"/>
    </row>
    <row r="230" spans="1:11">
      <c r="A230" s="18">
        <v>225</v>
      </c>
      <c r="B230" s="28">
        <v>2017148111</v>
      </c>
      <c r="C230" s="28" t="s">
        <v>245</v>
      </c>
      <c r="D230" s="21">
        <v>24.6</v>
      </c>
      <c r="E230" s="21">
        <v>44.08</v>
      </c>
      <c r="F230" s="21">
        <v>13.5</v>
      </c>
      <c r="G230" s="21">
        <v>6</v>
      </c>
      <c r="H230" s="21">
        <v>-0.4</v>
      </c>
      <c r="I230" s="21">
        <v>87.78</v>
      </c>
      <c r="J230" s="18">
        <v>225</v>
      </c>
      <c r="K230" s="18"/>
    </row>
    <row r="231" spans="1:11">
      <c r="A231" s="18">
        <v>226</v>
      </c>
      <c r="B231" s="26">
        <v>2017105303</v>
      </c>
      <c r="C231" s="27" t="s">
        <v>246</v>
      </c>
      <c r="D231" s="21">
        <v>24.3</v>
      </c>
      <c r="E231" s="21">
        <v>47.44</v>
      </c>
      <c r="F231" s="21">
        <v>13.95</v>
      </c>
      <c r="G231" s="21">
        <v>2</v>
      </c>
      <c r="H231" s="21">
        <v>0</v>
      </c>
      <c r="I231" s="21">
        <v>87.69</v>
      </c>
      <c r="J231" s="18">
        <v>226</v>
      </c>
      <c r="K231" s="18"/>
    </row>
    <row r="232" spans="1:11">
      <c r="A232" s="18">
        <v>227</v>
      </c>
      <c r="B232" s="26">
        <v>2017105250</v>
      </c>
      <c r="C232" s="27" t="s">
        <v>247</v>
      </c>
      <c r="D232" s="21">
        <v>24.9</v>
      </c>
      <c r="E232" s="21">
        <v>44.88</v>
      </c>
      <c r="F232" s="21">
        <v>13.5</v>
      </c>
      <c r="G232" s="21">
        <v>4</v>
      </c>
      <c r="H232" s="21">
        <v>0</v>
      </c>
      <c r="I232" s="21">
        <v>87.64</v>
      </c>
      <c r="J232" s="18">
        <v>227</v>
      </c>
      <c r="K232" s="18"/>
    </row>
    <row r="233" spans="1:11">
      <c r="A233" s="18">
        <v>228</v>
      </c>
      <c r="B233" s="18">
        <v>2017119127</v>
      </c>
      <c r="C233" s="18" t="s">
        <v>248</v>
      </c>
      <c r="D233" s="22">
        <v>25.2</v>
      </c>
      <c r="E233" s="22">
        <v>41.49</v>
      </c>
      <c r="F233" s="22">
        <v>13.95</v>
      </c>
      <c r="G233" s="22">
        <v>7</v>
      </c>
      <c r="H233" s="22">
        <v>0</v>
      </c>
      <c r="I233" s="22">
        <v>87.64</v>
      </c>
      <c r="J233" s="18">
        <v>227</v>
      </c>
      <c r="K233" s="18"/>
    </row>
    <row r="234" spans="1:11">
      <c r="A234" s="18">
        <v>229</v>
      </c>
      <c r="B234" s="18">
        <v>2017119114</v>
      </c>
      <c r="C234" s="18" t="s">
        <v>249</v>
      </c>
      <c r="D234" s="22">
        <v>26.1</v>
      </c>
      <c r="E234" s="22">
        <v>41</v>
      </c>
      <c r="F234" s="22">
        <v>13.8</v>
      </c>
      <c r="G234" s="22">
        <v>7.5</v>
      </c>
      <c r="H234" s="22">
        <v>-0.8</v>
      </c>
      <c r="I234" s="22">
        <v>87.6</v>
      </c>
      <c r="J234" s="18">
        <v>229</v>
      </c>
      <c r="K234" s="18"/>
    </row>
    <row r="235" spans="1:11">
      <c r="A235" s="18">
        <v>230</v>
      </c>
      <c r="B235" s="26">
        <v>2017105308</v>
      </c>
      <c r="C235" s="27" t="s">
        <v>250</v>
      </c>
      <c r="D235" s="21">
        <v>23.7</v>
      </c>
      <c r="E235" s="21">
        <v>47.37</v>
      </c>
      <c r="F235" s="21">
        <v>13.8</v>
      </c>
      <c r="G235" s="21">
        <v>3.6</v>
      </c>
      <c r="H235" s="21">
        <v>-0.9</v>
      </c>
      <c r="I235" s="21">
        <v>87.57</v>
      </c>
      <c r="J235" s="18">
        <v>230</v>
      </c>
      <c r="K235" s="18"/>
    </row>
    <row r="236" spans="1:11">
      <c r="A236" s="18">
        <v>231</v>
      </c>
      <c r="B236" s="26">
        <v>2017105101</v>
      </c>
      <c r="C236" s="27" t="s">
        <v>251</v>
      </c>
      <c r="D236" s="21">
        <v>24</v>
      </c>
      <c r="E236" s="21">
        <v>45.37</v>
      </c>
      <c r="F236" s="21">
        <v>12.15</v>
      </c>
      <c r="G236" s="21">
        <v>6</v>
      </c>
      <c r="H236" s="21">
        <v>0</v>
      </c>
      <c r="I236" s="21">
        <v>87.52</v>
      </c>
      <c r="J236" s="18">
        <v>231</v>
      </c>
      <c r="K236" s="18"/>
    </row>
    <row r="237" spans="1:11">
      <c r="A237" s="18">
        <v>232</v>
      </c>
      <c r="B237" s="39">
        <v>2017136141</v>
      </c>
      <c r="C237" s="35" t="s">
        <v>252</v>
      </c>
      <c r="D237" s="25">
        <v>26.1</v>
      </c>
      <c r="E237" s="25">
        <v>43.72</v>
      </c>
      <c r="F237" s="25">
        <v>13.05</v>
      </c>
      <c r="G237" s="25">
        <v>5</v>
      </c>
      <c r="H237" s="25">
        <v>-0.4</v>
      </c>
      <c r="I237" s="21">
        <v>87.47</v>
      </c>
      <c r="J237" s="18">
        <v>232</v>
      </c>
      <c r="K237" s="18"/>
    </row>
    <row r="238" spans="1:11">
      <c r="A238" s="18">
        <v>233</v>
      </c>
      <c r="B238" s="26">
        <v>2017136206</v>
      </c>
      <c r="C238" s="27" t="s">
        <v>253</v>
      </c>
      <c r="D238" s="21">
        <v>22.2</v>
      </c>
      <c r="E238" s="21">
        <v>44.97</v>
      </c>
      <c r="F238" s="21">
        <v>12.3</v>
      </c>
      <c r="G238" s="21">
        <v>8</v>
      </c>
      <c r="H238" s="21">
        <v>0</v>
      </c>
      <c r="I238" s="21">
        <v>87.47</v>
      </c>
      <c r="J238" s="18">
        <v>232</v>
      </c>
      <c r="K238" s="18"/>
    </row>
    <row r="239" spans="1:11">
      <c r="A239" s="18">
        <v>234</v>
      </c>
      <c r="B239" s="26">
        <v>2017105122</v>
      </c>
      <c r="C239" s="27" t="s">
        <v>254</v>
      </c>
      <c r="D239" s="21">
        <v>21.3</v>
      </c>
      <c r="E239" s="21">
        <v>46.06</v>
      </c>
      <c r="F239" s="21">
        <v>11.1</v>
      </c>
      <c r="G239" s="21">
        <v>9</v>
      </c>
      <c r="H239" s="21">
        <v>0</v>
      </c>
      <c r="I239" s="21">
        <v>87.46</v>
      </c>
      <c r="J239" s="18">
        <v>234</v>
      </c>
      <c r="K239" s="18"/>
    </row>
    <row r="240" spans="1:11">
      <c r="A240" s="18">
        <v>235</v>
      </c>
      <c r="B240" s="26">
        <v>2017136151</v>
      </c>
      <c r="C240" s="27" t="s">
        <v>255</v>
      </c>
      <c r="D240" s="21">
        <v>26.1</v>
      </c>
      <c r="E240" s="21">
        <v>43.21</v>
      </c>
      <c r="F240" s="21">
        <v>12.45</v>
      </c>
      <c r="G240" s="21">
        <v>5.7</v>
      </c>
      <c r="H240" s="21">
        <v>0</v>
      </c>
      <c r="I240" s="21">
        <v>87.46</v>
      </c>
      <c r="J240" s="18">
        <v>234</v>
      </c>
      <c r="K240" s="18"/>
    </row>
    <row r="241" spans="1:11">
      <c r="A241" s="18">
        <v>236</v>
      </c>
      <c r="B241" s="39">
        <v>2017119110</v>
      </c>
      <c r="C241" s="35" t="s">
        <v>256</v>
      </c>
      <c r="D241" s="25">
        <v>25.8</v>
      </c>
      <c r="E241" s="25">
        <v>38.62</v>
      </c>
      <c r="F241" s="25">
        <v>13.95</v>
      </c>
      <c r="G241" s="25">
        <v>9</v>
      </c>
      <c r="H241" s="25">
        <v>0</v>
      </c>
      <c r="I241" s="25">
        <v>87.37</v>
      </c>
      <c r="J241" s="18">
        <v>236</v>
      </c>
      <c r="K241" s="39"/>
    </row>
    <row r="242" spans="1:11">
      <c r="A242" s="18">
        <v>237</v>
      </c>
      <c r="B242" s="19">
        <v>2017101140</v>
      </c>
      <c r="C242" s="20" t="s">
        <v>257</v>
      </c>
      <c r="D242" s="21">
        <v>26.7</v>
      </c>
      <c r="E242" s="21">
        <v>41.53</v>
      </c>
      <c r="F242" s="21">
        <v>13.5</v>
      </c>
      <c r="G242" s="21">
        <v>6</v>
      </c>
      <c r="H242" s="21">
        <v>-0.4</v>
      </c>
      <c r="I242" s="21">
        <v>87.33</v>
      </c>
      <c r="J242" s="18">
        <v>237</v>
      </c>
      <c r="K242" s="18"/>
    </row>
    <row r="243" spans="1:11">
      <c r="A243" s="18">
        <v>238</v>
      </c>
      <c r="B243" s="26">
        <v>2017136133</v>
      </c>
      <c r="C243" s="27" t="s">
        <v>258</v>
      </c>
      <c r="D243" s="21">
        <v>27</v>
      </c>
      <c r="E243" s="21">
        <v>42.04</v>
      </c>
      <c r="F243" s="21">
        <v>13.05</v>
      </c>
      <c r="G243" s="21">
        <v>6</v>
      </c>
      <c r="H243" s="21">
        <v>-0.8</v>
      </c>
      <c r="I243" s="21">
        <v>87.29</v>
      </c>
      <c r="J243" s="18">
        <v>238</v>
      </c>
      <c r="K243" s="18"/>
    </row>
    <row r="244" spans="1:11">
      <c r="A244" s="18">
        <v>239</v>
      </c>
      <c r="B244" s="26">
        <v>2017105231</v>
      </c>
      <c r="C244" s="27" t="s">
        <v>259</v>
      </c>
      <c r="D244" s="21">
        <v>22.5</v>
      </c>
      <c r="E244" s="21">
        <v>46.95</v>
      </c>
      <c r="F244" s="21">
        <v>11.7</v>
      </c>
      <c r="G244" s="21">
        <v>6</v>
      </c>
      <c r="H244" s="21">
        <v>0</v>
      </c>
      <c r="I244" s="21">
        <v>87.28</v>
      </c>
      <c r="J244" s="18">
        <v>239</v>
      </c>
      <c r="K244" s="18"/>
    </row>
    <row r="245" spans="1:11">
      <c r="A245" s="18">
        <v>240</v>
      </c>
      <c r="B245" s="26">
        <v>2017105241</v>
      </c>
      <c r="C245" s="27" t="s">
        <v>260</v>
      </c>
      <c r="D245" s="21">
        <v>23.1</v>
      </c>
      <c r="E245" s="21">
        <v>43.86</v>
      </c>
      <c r="F245" s="21">
        <v>12.15</v>
      </c>
      <c r="G245" s="21">
        <v>8</v>
      </c>
      <c r="H245" s="21">
        <v>0</v>
      </c>
      <c r="I245" s="21">
        <v>87.28</v>
      </c>
      <c r="J245" s="18">
        <v>239</v>
      </c>
      <c r="K245" s="18"/>
    </row>
    <row r="246" spans="1:11">
      <c r="A246" s="18">
        <v>241</v>
      </c>
      <c r="B246" s="26">
        <v>2017105249</v>
      </c>
      <c r="C246" s="27" t="s">
        <v>261</v>
      </c>
      <c r="D246" s="21">
        <v>22.8</v>
      </c>
      <c r="E246" s="21">
        <v>43.59</v>
      </c>
      <c r="F246" s="21">
        <v>12.9</v>
      </c>
      <c r="G246" s="21">
        <v>8</v>
      </c>
      <c r="H246" s="21">
        <v>-0.4</v>
      </c>
      <c r="I246" s="21">
        <v>87.28</v>
      </c>
      <c r="J246" s="18">
        <v>239</v>
      </c>
      <c r="K246" s="18"/>
    </row>
    <row r="247" spans="1:11">
      <c r="A247" s="18">
        <v>242</v>
      </c>
      <c r="B247" s="26">
        <v>2017105256</v>
      </c>
      <c r="C247" s="27" t="s">
        <v>262</v>
      </c>
      <c r="D247" s="21">
        <v>23.1</v>
      </c>
      <c r="E247" s="21">
        <v>42.28</v>
      </c>
      <c r="F247" s="21">
        <v>13.2</v>
      </c>
      <c r="G247" s="21">
        <v>8.7</v>
      </c>
      <c r="H247" s="21">
        <v>0</v>
      </c>
      <c r="I247" s="21">
        <v>87.28</v>
      </c>
      <c r="J247" s="18">
        <v>239</v>
      </c>
      <c r="K247" s="18"/>
    </row>
    <row r="248" spans="1:11">
      <c r="A248" s="18">
        <v>243</v>
      </c>
      <c r="B248" s="26">
        <v>2017105214</v>
      </c>
      <c r="C248" s="27" t="s">
        <v>263</v>
      </c>
      <c r="D248" s="21">
        <v>24.9</v>
      </c>
      <c r="E248" s="21">
        <v>41.73</v>
      </c>
      <c r="F248" s="21">
        <v>13.65</v>
      </c>
      <c r="G248" s="21">
        <v>7</v>
      </c>
      <c r="H248" s="21">
        <v>0</v>
      </c>
      <c r="I248" s="21">
        <v>87.28</v>
      </c>
      <c r="J248" s="18">
        <v>239</v>
      </c>
      <c r="K248" s="18"/>
    </row>
    <row r="249" spans="1:11">
      <c r="A249" s="18">
        <v>244</v>
      </c>
      <c r="B249" s="19">
        <v>2017101143</v>
      </c>
      <c r="C249" s="20" t="s">
        <v>264</v>
      </c>
      <c r="D249" s="21">
        <v>25.8</v>
      </c>
      <c r="E249" s="21">
        <v>41.8</v>
      </c>
      <c r="F249" s="21">
        <v>13.05</v>
      </c>
      <c r="G249" s="21">
        <v>7</v>
      </c>
      <c r="H249" s="21">
        <v>-0.4</v>
      </c>
      <c r="I249" s="21">
        <v>87.25</v>
      </c>
      <c r="J249" s="18">
        <v>244</v>
      </c>
      <c r="K249" s="18"/>
    </row>
    <row r="250" spans="1:11">
      <c r="A250" s="18">
        <v>245</v>
      </c>
      <c r="B250" s="26">
        <v>2017105116</v>
      </c>
      <c r="C250" s="27" t="s">
        <v>265</v>
      </c>
      <c r="D250" s="21">
        <v>25.5</v>
      </c>
      <c r="E250" s="21">
        <v>44.34</v>
      </c>
      <c r="F250" s="21">
        <v>12.6</v>
      </c>
      <c r="G250" s="21">
        <v>4.8</v>
      </c>
      <c r="H250" s="21">
        <v>0</v>
      </c>
      <c r="I250" s="21">
        <v>87.24</v>
      </c>
      <c r="J250" s="18">
        <v>245</v>
      </c>
      <c r="K250" s="18"/>
    </row>
    <row r="251" spans="1:11">
      <c r="A251" s="18">
        <v>246</v>
      </c>
      <c r="B251" s="26">
        <v>2017136228</v>
      </c>
      <c r="C251" s="27" t="s">
        <v>266</v>
      </c>
      <c r="D251" s="21">
        <v>26.7</v>
      </c>
      <c r="E251" s="21">
        <v>41.12</v>
      </c>
      <c r="F251" s="21">
        <v>14.1</v>
      </c>
      <c r="G251" s="21">
        <v>5.3</v>
      </c>
      <c r="H251" s="21">
        <v>0</v>
      </c>
      <c r="I251" s="21">
        <v>87.22</v>
      </c>
      <c r="J251" s="18">
        <v>246</v>
      </c>
      <c r="K251" s="18"/>
    </row>
    <row r="252" spans="1:11">
      <c r="A252" s="18">
        <v>247</v>
      </c>
      <c r="B252" s="29">
        <v>2017147106</v>
      </c>
      <c r="C252" s="30" t="s">
        <v>267</v>
      </c>
      <c r="D252" s="21">
        <v>24.3</v>
      </c>
      <c r="E252" s="21">
        <v>43.6</v>
      </c>
      <c r="F252" s="21">
        <v>13.5</v>
      </c>
      <c r="G252" s="21">
        <v>6.6</v>
      </c>
      <c r="H252" s="21">
        <v>-0.8</v>
      </c>
      <c r="I252" s="21">
        <v>87.2</v>
      </c>
      <c r="J252" s="18">
        <v>247</v>
      </c>
      <c r="K252" s="18"/>
    </row>
    <row r="253" spans="1:11">
      <c r="A253" s="18">
        <v>248</v>
      </c>
      <c r="B253" s="26">
        <v>2017105201</v>
      </c>
      <c r="C253" s="27" t="s">
        <v>268</v>
      </c>
      <c r="D253" s="21">
        <v>24</v>
      </c>
      <c r="E253" s="21">
        <v>44.83</v>
      </c>
      <c r="F253" s="21">
        <v>11.85</v>
      </c>
      <c r="G253" s="21">
        <v>6</v>
      </c>
      <c r="H253" s="21">
        <v>0</v>
      </c>
      <c r="I253" s="21">
        <v>87.15</v>
      </c>
      <c r="J253" s="18">
        <v>248</v>
      </c>
      <c r="K253" s="18"/>
    </row>
    <row r="254" spans="1:11">
      <c r="A254" s="18">
        <v>249</v>
      </c>
      <c r="B254" s="26">
        <v>2017105331</v>
      </c>
      <c r="C254" s="27" t="s">
        <v>269</v>
      </c>
      <c r="D254" s="21">
        <v>25.8</v>
      </c>
      <c r="E254" s="21">
        <v>42.55</v>
      </c>
      <c r="F254" s="21">
        <v>13.2</v>
      </c>
      <c r="G254" s="21">
        <v>5.8</v>
      </c>
      <c r="H254" s="21">
        <v>-0.2</v>
      </c>
      <c r="I254" s="21">
        <v>87.15</v>
      </c>
      <c r="J254" s="18">
        <v>248</v>
      </c>
      <c r="K254" s="18"/>
    </row>
    <row r="255" spans="1:11">
      <c r="A255" s="18">
        <v>250</v>
      </c>
      <c r="B255" s="26">
        <v>2017136149</v>
      </c>
      <c r="C255" s="27" t="s">
        <v>270</v>
      </c>
      <c r="D255" s="21">
        <v>26.1</v>
      </c>
      <c r="E255" s="21">
        <v>41.8</v>
      </c>
      <c r="F255" s="21">
        <v>11.25</v>
      </c>
      <c r="G255" s="21">
        <v>8</v>
      </c>
      <c r="H255" s="21">
        <v>0</v>
      </c>
      <c r="I255" s="21">
        <v>87.15</v>
      </c>
      <c r="J255" s="18">
        <v>248</v>
      </c>
      <c r="K255" s="18"/>
    </row>
    <row r="256" spans="1:11">
      <c r="A256" s="18">
        <v>251</v>
      </c>
      <c r="B256" s="29">
        <v>2017147112</v>
      </c>
      <c r="C256" s="30" t="s">
        <v>271</v>
      </c>
      <c r="D256" s="21">
        <v>26.1</v>
      </c>
      <c r="E256" s="21">
        <v>40.15</v>
      </c>
      <c r="F256" s="21">
        <v>13.8</v>
      </c>
      <c r="G256" s="21">
        <v>7.1</v>
      </c>
      <c r="H256" s="21">
        <v>0</v>
      </c>
      <c r="I256" s="21">
        <v>87.15</v>
      </c>
      <c r="J256" s="18">
        <v>248</v>
      </c>
      <c r="K256" s="18"/>
    </row>
    <row r="257" spans="1:11">
      <c r="A257" s="18">
        <v>252</v>
      </c>
      <c r="B257" s="26">
        <v>2017105210</v>
      </c>
      <c r="C257" s="27" t="s">
        <v>272</v>
      </c>
      <c r="D257" s="21">
        <v>21.6</v>
      </c>
      <c r="E257" s="21">
        <v>45.36</v>
      </c>
      <c r="F257" s="21">
        <v>10.95</v>
      </c>
      <c r="G257" s="21">
        <v>8.5</v>
      </c>
      <c r="H257" s="21">
        <v>-0.2</v>
      </c>
      <c r="I257" s="21">
        <v>87.11</v>
      </c>
      <c r="J257" s="18">
        <v>252</v>
      </c>
      <c r="K257" s="18"/>
    </row>
    <row r="258" spans="1:11">
      <c r="A258" s="18">
        <v>253</v>
      </c>
      <c r="B258" s="26">
        <v>2017136143</v>
      </c>
      <c r="C258" s="27" t="s">
        <v>273</v>
      </c>
      <c r="D258" s="21">
        <v>25.8</v>
      </c>
      <c r="E258" s="21">
        <v>42.96</v>
      </c>
      <c r="F258" s="21">
        <v>12.75</v>
      </c>
      <c r="G258" s="21">
        <v>6</v>
      </c>
      <c r="H258" s="21">
        <v>-0.4</v>
      </c>
      <c r="I258" s="21">
        <v>87.11</v>
      </c>
      <c r="J258" s="18">
        <v>252</v>
      </c>
      <c r="K258" s="18"/>
    </row>
    <row r="259" spans="1:11">
      <c r="A259" s="18">
        <v>254</v>
      </c>
      <c r="B259" s="26">
        <v>2017105215</v>
      </c>
      <c r="C259" s="27" t="s">
        <v>274</v>
      </c>
      <c r="D259" s="21">
        <v>24.6</v>
      </c>
      <c r="E259" s="21">
        <v>45.24</v>
      </c>
      <c r="F259" s="21">
        <v>10.05</v>
      </c>
      <c r="G259" s="21">
        <v>6</v>
      </c>
      <c r="H259" s="21">
        <v>0</v>
      </c>
      <c r="I259" s="21">
        <v>87.08</v>
      </c>
      <c r="J259" s="18">
        <v>254</v>
      </c>
      <c r="K259" s="18"/>
    </row>
    <row r="260" spans="1:11">
      <c r="A260" s="18">
        <v>255</v>
      </c>
      <c r="B260" s="26">
        <v>2017105205</v>
      </c>
      <c r="C260" s="27" t="s">
        <v>275</v>
      </c>
      <c r="D260" s="21">
        <v>24</v>
      </c>
      <c r="E260" s="21">
        <v>43.73</v>
      </c>
      <c r="F260" s="21">
        <v>12.75</v>
      </c>
      <c r="G260" s="21">
        <v>6.6</v>
      </c>
      <c r="H260" s="21">
        <v>0</v>
      </c>
      <c r="I260" s="21">
        <v>87.08</v>
      </c>
      <c r="J260" s="18">
        <v>254</v>
      </c>
      <c r="K260" s="18"/>
    </row>
    <row r="261" spans="1:11">
      <c r="A261" s="18">
        <v>256</v>
      </c>
      <c r="B261" s="19">
        <v>2017101125</v>
      </c>
      <c r="C261" s="20" t="s">
        <v>276</v>
      </c>
      <c r="D261" s="21">
        <v>26.1</v>
      </c>
      <c r="E261" s="21">
        <v>44</v>
      </c>
      <c r="F261" s="21">
        <v>13.5</v>
      </c>
      <c r="G261" s="21">
        <v>4</v>
      </c>
      <c r="H261" s="21">
        <v>-0.6</v>
      </c>
      <c r="I261" s="21">
        <v>87</v>
      </c>
      <c r="J261" s="18">
        <v>256</v>
      </c>
      <c r="K261" s="18"/>
    </row>
    <row r="262" spans="1:11">
      <c r="A262" s="18">
        <v>257</v>
      </c>
      <c r="B262" s="28">
        <v>2017148108</v>
      </c>
      <c r="C262" s="28" t="s">
        <v>277</v>
      </c>
      <c r="D262" s="21">
        <v>24</v>
      </c>
      <c r="E262" s="21">
        <v>44</v>
      </c>
      <c r="F262" s="21">
        <v>13.5</v>
      </c>
      <c r="G262" s="21">
        <v>6</v>
      </c>
      <c r="H262" s="21">
        <v>-0.6</v>
      </c>
      <c r="I262" s="21">
        <v>86.9</v>
      </c>
      <c r="J262" s="18">
        <v>257</v>
      </c>
      <c r="K262" s="18"/>
    </row>
    <row r="263" spans="1:11">
      <c r="A263" s="18">
        <v>258</v>
      </c>
      <c r="B263" s="19">
        <v>2017101123</v>
      </c>
      <c r="C263" s="20" t="s">
        <v>278</v>
      </c>
      <c r="D263" s="21">
        <v>26.1</v>
      </c>
      <c r="E263" s="21">
        <v>40.43</v>
      </c>
      <c r="F263" s="21">
        <v>13.5</v>
      </c>
      <c r="G263" s="21">
        <v>7.6</v>
      </c>
      <c r="H263" s="21">
        <v>-0.8</v>
      </c>
      <c r="I263" s="21">
        <v>86.83</v>
      </c>
      <c r="J263" s="18">
        <v>258</v>
      </c>
      <c r="K263" s="18"/>
    </row>
    <row r="264" spans="1:11">
      <c r="A264" s="18">
        <v>259</v>
      </c>
      <c r="B264" s="39">
        <v>2017119151</v>
      </c>
      <c r="C264" s="35" t="s">
        <v>279</v>
      </c>
      <c r="D264" s="25">
        <v>26.1</v>
      </c>
      <c r="E264" s="25">
        <v>36.73</v>
      </c>
      <c r="F264" s="25">
        <v>14.1</v>
      </c>
      <c r="G264" s="25">
        <v>9.8</v>
      </c>
      <c r="H264" s="25">
        <v>0</v>
      </c>
      <c r="I264" s="25">
        <v>86.73</v>
      </c>
      <c r="J264" s="18">
        <v>259</v>
      </c>
      <c r="K264" s="39"/>
    </row>
    <row r="265" spans="1:11">
      <c r="A265" s="18">
        <v>260</v>
      </c>
      <c r="B265" s="26">
        <v>2017105326</v>
      </c>
      <c r="C265" s="27" t="s">
        <v>280</v>
      </c>
      <c r="D265" s="21">
        <v>25.8</v>
      </c>
      <c r="E265" s="21">
        <v>45.92</v>
      </c>
      <c r="F265" s="21">
        <v>11.7</v>
      </c>
      <c r="G265" s="21">
        <v>4</v>
      </c>
      <c r="H265" s="21">
        <v>-0.7</v>
      </c>
      <c r="I265" s="21">
        <v>86.72</v>
      </c>
      <c r="J265" s="18">
        <v>260</v>
      </c>
      <c r="K265" s="18"/>
    </row>
    <row r="266" spans="1:11">
      <c r="A266" s="18">
        <v>261</v>
      </c>
      <c r="B266" s="26">
        <v>2017105254</v>
      </c>
      <c r="C266" s="27" t="s">
        <v>281</v>
      </c>
      <c r="D266" s="21">
        <v>26.1</v>
      </c>
      <c r="E266" s="21">
        <v>40.77</v>
      </c>
      <c r="F266" s="21">
        <v>13.8</v>
      </c>
      <c r="G266" s="21">
        <v>5.5</v>
      </c>
      <c r="H266" s="21">
        <v>-0.4</v>
      </c>
      <c r="I266" s="21">
        <v>86.68</v>
      </c>
      <c r="J266" s="18">
        <v>261</v>
      </c>
      <c r="K266" s="18"/>
    </row>
    <row r="267" spans="1:11">
      <c r="A267" s="18">
        <v>262</v>
      </c>
      <c r="B267" s="23">
        <v>2016119133</v>
      </c>
      <c r="C267" s="24" t="s">
        <v>282</v>
      </c>
      <c r="D267" s="25">
        <v>24.3</v>
      </c>
      <c r="E267" s="25">
        <v>44.64</v>
      </c>
      <c r="F267" s="25">
        <v>12.75</v>
      </c>
      <c r="G267" s="25">
        <v>6.5</v>
      </c>
      <c r="H267" s="25">
        <v>-1.6</v>
      </c>
      <c r="I267" s="25">
        <f>SUM(D267:H267)</f>
        <v>86.59</v>
      </c>
      <c r="J267" s="18">
        <v>262</v>
      </c>
      <c r="K267" s="18"/>
    </row>
    <row r="268" spans="1:11">
      <c r="A268" s="18">
        <v>263</v>
      </c>
      <c r="B268" s="28">
        <v>2017148128</v>
      </c>
      <c r="C268" s="28" t="s">
        <v>283</v>
      </c>
      <c r="D268" s="25">
        <v>24</v>
      </c>
      <c r="E268" s="25">
        <v>41.56</v>
      </c>
      <c r="F268" s="36">
        <v>13.5</v>
      </c>
      <c r="G268" s="25">
        <v>8</v>
      </c>
      <c r="H268" s="25">
        <v>-0.5</v>
      </c>
      <c r="I268" s="25">
        <v>86.56</v>
      </c>
      <c r="J268" s="18">
        <v>263</v>
      </c>
      <c r="K268" s="18"/>
    </row>
    <row r="269" spans="1:11">
      <c r="A269" s="18">
        <v>264</v>
      </c>
      <c r="B269" s="26">
        <v>2017105137</v>
      </c>
      <c r="C269" s="27" t="s">
        <v>284</v>
      </c>
      <c r="D269" s="21">
        <v>24.6</v>
      </c>
      <c r="E269" s="21">
        <v>43.72</v>
      </c>
      <c r="F269" s="21">
        <v>9.3</v>
      </c>
      <c r="G269" s="21">
        <v>9.3</v>
      </c>
      <c r="H269" s="21">
        <v>-0.4</v>
      </c>
      <c r="I269" s="21">
        <v>86.52</v>
      </c>
      <c r="J269" s="18">
        <v>264</v>
      </c>
      <c r="K269" s="18"/>
    </row>
    <row r="270" spans="1:11">
      <c r="A270" s="18">
        <v>265</v>
      </c>
      <c r="B270" s="26">
        <v>2017136103</v>
      </c>
      <c r="C270" s="27" t="s">
        <v>285</v>
      </c>
      <c r="D270" s="21">
        <v>25.5</v>
      </c>
      <c r="E270" s="21">
        <v>43.81</v>
      </c>
      <c r="F270" s="21">
        <v>11.4</v>
      </c>
      <c r="G270" s="21">
        <v>6</v>
      </c>
      <c r="H270" s="21">
        <v>-0.2</v>
      </c>
      <c r="I270" s="21">
        <v>86.51</v>
      </c>
      <c r="J270" s="18">
        <v>265</v>
      </c>
      <c r="K270" s="18"/>
    </row>
    <row r="271" spans="1:11">
      <c r="A271" s="18">
        <v>266</v>
      </c>
      <c r="B271" s="26">
        <v>2017136102</v>
      </c>
      <c r="C271" s="27" t="s">
        <v>286</v>
      </c>
      <c r="D271" s="21">
        <v>25.8</v>
      </c>
      <c r="E271" s="21">
        <v>42.47</v>
      </c>
      <c r="F271" s="21">
        <v>12.75</v>
      </c>
      <c r="G271" s="21">
        <v>6</v>
      </c>
      <c r="H271" s="21">
        <v>-0.6</v>
      </c>
      <c r="I271" s="21">
        <v>86.42</v>
      </c>
      <c r="J271" s="18">
        <v>266</v>
      </c>
      <c r="K271" s="18"/>
    </row>
    <row r="272" spans="1:11">
      <c r="A272" s="18">
        <v>267</v>
      </c>
      <c r="B272" s="28">
        <v>2017137104</v>
      </c>
      <c r="C272" s="28" t="s">
        <v>287</v>
      </c>
      <c r="D272" s="21">
        <v>25.8</v>
      </c>
      <c r="E272" s="21">
        <v>40.91</v>
      </c>
      <c r="F272" s="21">
        <v>13.65</v>
      </c>
      <c r="G272" s="21">
        <v>6.8</v>
      </c>
      <c r="H272" s="21">
        <v>-0.8</v>
      </c>
      <c r="I272" s="21">
        <v>86.36</v>
      </c>
      <c r="J272" s="18">
        <v>267</v>
      </c>
      <c r="K272" s="18"/>
    </row>
    <row r="273" spans="1:11">
      <c r="A273" s="18">
        <v>268</v>
      </c>
      <c r="B273" s="26">
        <v>2017105248</v>
      </c>
      <c r="C273" s="27" t="s">
        <v>288</v>
      </c>
      <c r="D273" s="21">
        <v>24.3</v>
      </c>
      <c r="E273" s="21">
        <v>43.18</v>
      </c>
      <c r="F273" s="21">
        <v>12.3</v>
      </c>
      <c r="G273" s="21">
        <v>6</v>
      </c>
      <c r="H273" s="21">
        <v>-0.4</v>
      </c>
      <c r="I273" s="21">
        <v>86.21</v>
      </c>
      <c r="J273" s="18">
        <v>268</v>
      </c>
      <c r="K273" s="18"/>
    </row>
    <row r="274" spans="1:11">
      <c r="A274" s="18">
        <v>269</v>
      </c>
      <c r="B274" s="28">
        <v>2017148106</v>
      </c>
      <c r="C274" s="28" t="s">
        <v>289</v>
      </c>
      <c r="D274" s="21">
        <v>24.6</v>
      </c>
      <c r="E274" s="21">
        <v>42.5</v>
      </c>
      <c r="F274" s="21">
        <v>13.5</v>
      </c>
      <c r="G274" s="21">
        <v>6</v>
      </c>
      <c r="H274" s="21">
        <v>-0.4</v>
      </c>
      <c r="I274" s="21">
        <v>86.2</v>
      </c>
      <c r="J274" s="18">
        <v>269</v>
      </c>
      <c r="K274" s="18"/>
    </row>
    <row r="275" spans="1:11">
      <c r="A275" s="18">
        <v>270</v>
      </c>
      <c r="B275" s="26">
        <v>2017105115</v>
      </c>
      <c r="C275" s="27" t="s">
        <v>290</v>
      </c>
      <c r="D275" s="21">
        <v>24.3</v>
      </c>
      <c r="E275" s="21">
        <v>44.89</v>
      </c>
      <c r="F275" s="21">
        <v>12.75</v>
      </c>
      <c r="G275" s="21">
        <v>4.6</v>
      </c>
      <c r="H275" s="21">
        <v>-0.4</v>
      </c>
      <c r="I275" s="21">
        <v>86.14</v>
      </c>
      <c r="J275" s="18">
        <v>270</v>
      </c>
      <c r="K275" s="18"/>
    </row>
    <row r="276" spans="1:11">
      <c r="A276" s="18">
        <v>271</v>
      </c>
      <c r="B276" s="26">
        <v>2017105301</v>
      </c>
      <c r="C276" s="27" t="s">
        <v>291</v>
      </c>
      <c r="D276" s="21">
        <v>24</v>
      </c>
      <c r="E276" s="21">
        <v>45.16</v>
      </c>
      <c r="F276" s="21">
        <v>11.1</v>
      </c>
      <c r="G276" s="21">
        <v>6</v>
      </c>
      <c r="H276" s="21">
        <v>-0.2</v>
      </c>
      <c r="I276" s="21">
        <v>86.06</v>
      </c>
      <c r="J276" s="18">
        <v>271</v>
      </c>
      <c r="K276" s="18"/>
    </row>
    <row r="277" spans="1:11">
      <c r="A277" s="18">
        <v>272</v>
      </c>
      <c r="B277" s="26">
        <v>2017136111</v>
      </c>
      <c r="C277" s="27" t="s">
        <v>292</v>
      </c>
      <c r="D277" s="21">
        <v>25.8</v>
      </c>
      <c r="E277" s="21">
        <v>44.24</v>
      </c>
      <c r="F277" s="21">
        <v>12</v>
      </c>
      <c r="G277" s="21">
        <v>4</v>
      </c>
      <c r="H277" s="21">
        <v>0</v>
      </c>
      <c r="I277" s="21">
        <v>86.04</v>
      </c>
      <c r="J277" s="18">
        <v>272</v>
      </c>
      <c r="K277" s="18"/>
    </row>
    <row r="278" spans="1:11">
      <c r="A278" s="18">
        <v>273</v>
      </c>
      <c r="B278" s="26">
        <v>2017136201</v>
      </c>
      <c r="C278" s="27" t="s">
        <v>293</v>
      </c>
      <c r="D278" s="21">
        <v>25.5</v>
      </c>
      <c r="E278" s="21">
        <v>45.03</v>
      </c>
      <c r="F278" s="21">
        <v>13.5</v>
      </c>
      <c r="G278" s="21">
        <v>2.8</v>
      </c>
      <c r="H278" s="21">
        <v>-0.8</v>
      </c>
      <c r="I278" s="21">
        <v>86.03</v>
      </c>
      <c r="J278" s="18">
        <v>273</v>
      </c>
      <c r="K278" s="18"/>
    </row>
    <row r="279" spans="1:11">
      <c r="A279" s="18">
        <v>274</v>
      </c>
      <c r="B279" s="26">
        <v>2017105106</v>
      </c>
      <c r="C279" s="27" t="s">
        <v>294</v>
      </c>
      <c r="D279" s="21">
        <v>23.7</v>
      </c>
      <c r="E279" s="21">
        <v>46.12</v>
      </c>
      <c r="F279" s="21">
        <v>11.7</v>
      </c>
      <c r="G279" s="21">
        <v>5</v>
      </c>
      <c r="H279" s="21">
        <v>-0.5</v>
      </c>
      <c r="I279" s="21">
        <v>86.02</v>
      </c>
      <c r="J279" s="18">
        <v>274</v>
      </c>
      <c r="K279" s="18"/>
    </row>
    <row r="280" spans="1:11">
      <c r="A280" s="18">
        <v>275</v>
      </c>
      <c r="B280" s="26">
        <v>2017105120</v>
      </c>
      <c r="C280" s="27" t="s">
        <v>295</v>
      </c>
      <c r="D280" s="40">
        <v>23.1</v>
      </c>
      <c r="E280" s="21">
        <v>44.61</v>
      </c>
      <c r="F280" s="21">
        <v>12.3</v>
      </c>
      <c r="G280" s="21">
        <v>6</v>
      </c>
      <c r="H280" s="21">
        <v>0</v>
      </c>
      <c r="I280" s="21">
        <v>86.01</v>
      </c>
      <c r="J280" s="18">
        <v>275</v>
      </c>
      <c r="K280" s="18"/>
    </row>
    <row r="281" spans="1:11">
      <c r="A281" s="18">
        <v>276</v>
      </c>
      <c r="B281" s="26">
        <v>2017136106</v>
      </c>
      <c r="C281" s="27" t="s">
        <v>296</v>
      </c>
      <c r="D281" s="40">
        <v>25.2</v>
      </c>
      <c r="E281" s="21">
        <v>43.81</v>
      </c>
      <c r="F281" s="21">
        <v>11.4</v>
      </c>
      <c r="G281" s="21">
        <v>6</v>
      </c>
      <c r="H281" s="21">
        <v>-0.4</v>
      </c>
      <c r="I281" s="21">
        <v>86.01</v>
      </c>
      <c r="J281" s="18">
        <v>275</v>
      </c>
      <c r="K281" s="18"/>
    </row>
    <row r="282" spans="1:11">
      <c r="A282" s="18">
        <v>277</v>
      </c>
      <c r="B282" s="28">
        <v>2017137117</v>
      </c>
      <c r="C282" s="28" t="s">
        <v>297</v>
      </c>
      <c r="D282" s="40">
        <v>25.5</v>
      </c>
      <c r="E282" s="21">
        <v>42.56</v>
      </c>
      <c r="F282" s="21">
        <v>13.95</v>
      </c>
      <c r="G282" s="21">
        <v>4</v>
      </c>
      <c r="H282" s="21">
        <v>0</v>
      </c>
      <c r="I282" s="22">
        <v>86.01</v>
      </c>
      <c r="J282" s="18">
        <v>275</v>
      </c>
      <c r="K282" s="18"/>
    </row>
    <row r="283" spans="1:11">
      <c r="A283" s="18">
        <v>278</v>
      </c>
      <c r="B283" s="23">
        <v>2016119118</v>
      </c>
      <c r="C283" s="24" t="s">
        <v>298</v>
      </c>
      <c r="D283" s="41">
        <v>24</v>
      </c>
      <c r="E283" s="25">
        <v>44</v>
      </c>
      <c r="F283" s="25">
        <v>12</v>
      </c>
      <c r="G283" s="25">
        <v>7</v>
      </c>
      <c r="H283" s="25">
        <v>-1</v>
      </c>
      <c r="I283" s="25">
        <f>SUM(D283:H283)</f>
        <v>86</v>
      </c>
      <c r="J283" s="18">
        <v>278</v>
      </c>
      <c r="K283" s="18"/>
    </row>
    <row r="284" spans="1:11">
      <c r="A284" s="18">
        <v>279</v>
      </c>
      <c r="B284" s="26">
        <v>2017105339</v>
      </c>
      <c r="C284" s="27" t="s">
        <v>299</v>
      </c>
      <c r="D284" s="40">
        <v>24.3</v>
      </c>
      <c r="E284" s="21">
        <v>47.09</v>
      </c>
      <c r="F284" s="21">
        <v>13.35</v>
      </c>
      <c r="G284" s="21">
        <v>2.8</v>
      </c>
      <c r="H284" s="21">
        <v>-1.6</v>
      </c>
      <c r="I284" s="21">
        <v>85.94</v>
      </c>
      <c r="J284" s="18">
        <v>279</v>
      </c>
      <c r="K284" s="18"/>
    </row>
    <row r="285" spans="1:11">
      <c r="A285" s="18">
        <v>280</v>
      </c>
      <c r="B285" s="26">
        <v>2017105225</v>
      </c>
      <c r="C285" s="27" t="s">
        <v>300</v>
      </c>
      <c r="D285" s="40">
        <v>21.9</v>
      </c>
      <c r="E285" s="25">
        <v>43.72</v>
      </c>
      <c r="F285" s="25">
        <v>11.7</v>
      </c>
      <c r="G285" s="21">
        <v>8</v>
      </c>
      <c r="H285" s="21">
        <v>0</v>
      </c>
      <c r="I285" s="21">
        <v>85.89</v>
      </c>
      <c r="J285" s="18">
        <v>280</v>
      </c>
      <c r="K285" s="18"/>
    </row>
    <row r="286" spans="1:11">
      <c r="A286" s="18">
        <v>281</v>
      </c>
      <c r="B286" s="19">
        <v>2017101145</v>
      </c>
      <c r="C286" s="20" t="s">
        <v>301</v>
      </c>
      <c r="D286" s="40">
        <v>25.2</v>
      </c>
      <c r="E286" s="21">
        <v>41.25</v>
      </c>
      <c r="F286" s="21">
        <v>13.8</v>
      </c>
      <c r="G286" s="21">
        <v>5.4</v>
      </c>
      <c r="H286" s="21">
        <v>0</v>
      </c>
      <c r="I286" s="21">
        <v>85.85</v>
      </c>
      <c r="J286" s="18">
        <v>281</v>
      </c>
      <c r="K286" s="18"/>
    </row>
    <row r="287" spans="1:11">
      <c r="A287" s="18">
        <v>282</v>
      </c>
      <c r="B287" s="26">
        <v>2017136109</v>
      </c>
      <c r="C287" s="27" t="s">
        <v>302</v>
      </c>
      <c r="D287" s="40">
        <v>24.3</v>
      </c>
      <c r="E287" s="21">
        <v>44.49</v>
      </c>
      <c r="F287" s="21">
        <v>11.4</v>
      </c>
      <c r="G287" s="21">
        <v>6</v>
      </c>
      <c r="H287" s="21">
        <v>-0.4</v>
      </c>
      <c r="I287" s="21">
        <v>85.79</v>
      </c>
      <c r="J287" s="18">
        <v>282</v>
      </c>
      <c r="K287" s="18"/>
    </row>
    <row r="288" spans="1:11">
      <c r="A288" s="18">
        <v>283</v>
      </c>
      <c r="B288" s="26">
        <v>2017105218</v>
      </c>
      <c r="C288" s="27" t="s">
        <v>303</v>
      </c>
      <c r="D288" s="40">
        <v>24</v>
      </c>
      <c r="E288" s="21">
        <v>45.1</v>
      </c>
      <c r="F288" s="21">
        <v>13.5</v>
      </c>
      <c r="G288" s="21">
        <v>2</v>
      </c>
      <c r="H288" s="21">
        <v>0</v>
      </c>
      <c r="I288" s="21">
        <v>85.77</v>
      </c>
      <c r="J288" s="18">
        <v>283</v>
      </c>
      <c r="K288" s="18"/>
    </row>
    <row r="289" spans="1:11">
      <c r="A289" s="18">
        <v>284</v>
      </c>
      <c r="B289" s="28">
        <v>2017148115</v>
      </c>
      <c r="C289" s="28" t="s">
        <v>304</v>
      </c>
      <c r="D289" s="40">
        <v>24.6</v>
      </c>
      <c r="E289" s="21">
        <v>42.27</v>
      </c>
      <c r="F289" s="21">
        <v>13.65</v>
      </c>
      <c r="G289" s="21">
        <v>6</v>
      </c>
      <c r="H289" s="21">
        <v>-0.9</v>
      </c>
      <c r="I289" s="21">
        <v>85.62</v>
      </c>
      <c r="J289" s="18">
        <v>284</v>
      </c>
      <c r="K289" s="18"/>
    </row>
    <row r="290" spans="1:11">
      <c r="A290" s="18">
        <v>285</v>
      </c>
      <c r="B290" s="26">
        <v>2017136153</v>
      </c>
      <c r="C290" s="27" t="s">
        <v>305</v>
      </c>
      <c r="D290" s="40">
        <v>26.4</v>
      </c>
      <c r="E290" s="21">
        <v>41.25</v>
      </c>
      <c r="F290" s="21">
        <v>12.15</v>
      </c>
      <c r="G290" s="21">
        <v>6</v>
      </c>
      <c r="H290" s="21">
        <v>-0.2</v>
      </c>
      <c r="I290" s="21">
        <v>85.57</v>
      </c>
      <c r="J290" s="18">
        <v>285</v>
      </c>
      <c r="K290" s="18"/>
    </row>
    <row r="291" spans="1:11">
      <c r="A291" s="18">
        <v>286</v>
      </c>
      <c r="B291" s="28">
        <v>2017148102</v>
      </c>
      <c r="C291" s="28" t="s">
        <v>306</v>
      </c>
      <c r="D291" s="40">
        <v>24</v>
      </c>
      <c r="E291" s="21">
        <v>40.07</v>
      </c>
      <c r="F291" s="21">
        <v>13.5</v>
      </c>
      <c r="G291" s="21">
        <v>8</v>
      </c>
      <c r="H291" s="21">
        <v>0</v>
      </c>
      <c r="I291" s="21">
        <v>85.57</v>
      </c>
      <c r="J291" s="18">
        <v>285</v>
      </c>
      <c r="K291" s="18"/>
    </row>
    <row r="292" spans="1:11">
      <c r="A292" s="18">
        <v>287</v>
      </c>
      <c r="B292" s="26">
        <v>2017105335</v>
      </c>
      <c r="C292" s="27" t="s">
        <v>307</v>
      </c>
      <c r="D292" s="40">
        <v>24.9</v>
      </c>
      <c r="E292" s="21">
        <v>43.92</v>
      </c>
      <c r="F292" s="21">
        <v>12.9</v>
      </c>
      <c r="G292" s="21">
        <v>4</v>
      </c>
      <c r="H292" s="21">
        <v>-0.4</v>
      </c>
      <c r="I292" s="21">
        <v>85.32</v>
      </c>
      <c r="J292" s="18">
        <v>287</v>
      </c>
      <c r="K292" s="18"/>
    </row>
    <row r="293" spans="1:11">
      <c r="A293" s="18">
        <v>288</v>
      </c>
      <c r="B293" s="26">
        <v>2017136147</v>
      </c>
      <c r="C293" s="27" t="s">
        <v>308</v>
      </c>
      <c r="D293" s="40">
        <v>26.4</v>
      </c>
      <c r="E293" s="21">
        <v>42.16</v>
      </c>
      <c r="F293" s="21">
        <v>12.75</v>
      </c>
      <c r="G293" s="21">
        <v>4</v>
      </c>
      <c r="H293" s="21">
        <v>0</v>
      </c>
      <c r="I293" s="21">
        <v>85.31</v>
      </c>
      <c r="J293" s="18">
        <v>288</v>
      </c>
      <c r="K293" s="18"/>
    </row>
    <row r="294" spans="1:11">
      <c r="A294" s="18">
        <v>289</v>
      </c>
      <c r="B294" s="26">
        <v>2017105130</v>
      </c>
      <c r="C294" s="27" t="s">
        <v>309</v>
      </c>
      <c r="D294" s="40">
        <v>24.6</v>
      </c>
      <c r="E294" s="21">
        <v>45.1</v>
      </c>
      <c r="F294" s="21">
        <v>7.5</v>
      </c>
      <c r="G294" s="21">
        <v>8</v>
      </c>
      <c r="H294" s="21">
        <v>0</v>
      </c>
      <c r="I294" s="21">
        <v>85.2</v>
      </c>
      <c r="J294" s="18">
        <v>289</v>
      </c>
      <c r="K294" s="18"/>
    </row>
    <row r="295" spans="1:11">
      <c r="A295" s="18">
        <v>290</v>
      </c>
      <c r="B295" s="23">
        <v>2016119139</v>
      </c>
      <c r="C295" s="24" t="s">
        <v>310</v>
      </c>
      <c r="D295" s="41">
        <v>19.5</v>
      </c>
      <c r="E295" s="25">
        <v>47.12</v>
      </c>
      <c r="F295" s="25">
        <v>12</v>
      </c>
      <c r="G295" s="25">
        <v>8.8</v>
      </c>
      <c r="H295" s="25">
        <v>-2.4</v>
      </c>
      <c r="I295" s="25">
        <f>SUM(D295:H295)</f>
        <v>85.02</v>
      </c>
      <c r="J295" s="18">
        <v>290</v>
      </c>
      <c r="K295" s="18"/>
    </row>
    <row r="296" spans="1:11">
      <c r="A296" s="18">
        <v>291</v>
      </c>
      <c r="B296" s="23">
        <v>2016119141</v>
      </c>
      <c r="C296" s="24" t="s">
        <v>311</v>
      </c>
      <c r="D296" s="42">
        <v>23.1</v>
      </c>
      <c r="E296" s="25">
        <v>42.17</v>
      </c>
      <c r="F296" s="25">
        <v>11.25</v>
      </c>
      <c r="G296" s="25">
        <v>8.5</v>
      </c>
      <c r="H296" s="25">
        <v>0</v>
      </c>
      <c r="I296" s="25">
        <f>D296+E296+F296+G296-H296</f>
        <v>85.02</v>
      </c>
      <c r="J296" s="18">
        <v>290</v>
      </c>
      <c r="K296" s="18"/>
    </row>
    <row r="297" spans="1:11">
      <c r="A297" s="18">
        <v>292</v>
      </c>
      <c r="B297" s="26">
        <v>2017105158</v>
      </c>
      <c r="C297" s="27" t="s">
        <v>312</v>
      </c>
      <c r="D297" s="43">
        <v>25.8</v>
      </c>
      <c r="E297" s="21">
        <v>44.06</v>
      </c>
      <c r="F297" s="21">
        <v>12.9</v>
      </c>
      <c r="G297" s="21">
        <v>3</v>
      </c>
      <c r="H297" s="21">
        <v>-0.8</v>
      </c>
      <c r="I297" s="21">
        <v>84.96</v>
      </c>
      <c r="J297" s="18">
        <v>292</v>
      </c>
      <c r="K297" s="18"/>
    </row>
    <row r="298" spans="1:11">
      <c r="A298" s="18">
        <v>293</v>
      </c>
      <c r="B298" s="26">
        <v>2017105152</v>
      </c>
      <c r="C298" s="27" t="s">
        <v>313</v>
      </c>
      <c r="D298" s="40">
        <v>24</v>
      </c>
      <c r="E298" s="21">
        <v>44.96</v>
      </c>
      <c r="F298" s="21">
        <v>10.95</v>
      </c>
      <c r="G298" s="21">
        <v>5</v>
      </c>
      <c r="H298" s="21">
        <v>0</v>
      </c>
      <c r="I298" s="21">
        <v>84.91</v>
      </c>
      <c r="J298" s="18">
        <v>293</v>
      </c>
      <c r="K298" s="18"/>
    </row>
    <row r="299" spans="1:11">
      <c r="A299" s="18">
        <v>294</v>
      </c>
      <c r="B299" s="26">
        <v>2017105265</v>
      </c>
      <c r="C299" s="27" t="s">
        <v>314</v>
      </c>
      <c r="D299" s="40">
        <v>21.6</v>
      </c>
      <c r="E299" s="21">
        <v>43.45</v>
      </c>
      <c r="F299" s="21">
        <v>10.5</v>
      </c>
      <c r="G299" s="21">
        <v>8</v>
      </c>
      <c r="H299" s="21">
        <v>0</v>
      </c>
      <c r="I299" s="21">
        <v>84.86</v>
      </c>
      <c r="J299" s="18">
        <v>294</v>
      </c>
      <c r="K299" s="18"/>
    </row>
    <row r="300" spans="1:11">
      <c r="A300" s="18">
        <v>295</v>
      </c>
      <c r="B300" s="26">
        <v>2017105255</v>
      </c>
      <c r="C300" s="27" t="s">
        <v>315</v>
      </c>
      <c r="D300" s="40">
        <v>25.5</v>
      </c>
      <c r="E300" s="21">
        <v>42.41</v>
      </c>
      <c r="F300" s="21">
        <v>10.95</v>
      </c>
      <c r="G300" s="21">
        <v>6</v>
      </c>
      <c r="H300" s="21">
        <v>0</v>
      </c>
      <c r="I300" s="21">
        <v>84.86</v>
      </c>
      <c r="J300" s="18">
        <v>294</v>
      </c>
      <c r="K300" s="18"/>
    </row>
    <row r="301" spans="1:11">
      <c r="A301" s="18">
        <v>296</v>
      </c>
      <c r="B301" s="26">
        <v>2017136135</v>
      </c>
      <c r="C301" s="27" t="s">
        <v>316</v>
      </c>
      <c r="D301" s="40">
        <v>25.8</v>
      </c>
      <c r="E301" s="21">
        <v>41.86</v>
      </c>
      <c r="F301" s="21">
        <v>12</v>
      </c>
      <c r="G301" s="21">
        <v>6</v>
      </c>
      <c r="H301" s="21">
        <v>-0.8</v>
      </c>
      <c r="I301" s="21">
        <v>84.86</v>
      </c>
      <c r="J301" s="18">
        <v>294</v>
      </c>
      <c r="K301" s="18"/>
    </row>
    <row r="302" spans="1:11">
      <c r="A302" s="18">
        <v>297</v>
      </c>
      <c r="B302" s="26">
        <v>2017136122</v>
      </c>
      <c r="C302" s="27" t="s">
        <v>317</v>
      </c>
      <c r="D302" s="40">
        <v>26.1</v>
      </c>
      <c r="E302" s="21">
        <v>43.88</v>
      </c>
      <c r="F302" s="21">
        <v>11.25</v>
      </c>
      <c r="G302" s="21">
        <v>4.6</v>
      </c>
      <c r="H302" s="21">
        <v>-1</v>
      </c>
      <c r="I302" s="21">
        <v>84.83</v>
      </c>
      <c r="J302" s="18">
        <v>297</v>
      </c>
      <c r="K302" s="18"/>
    </row>
    <row r="303" spans="1:11">
      <c r="A303" s="18">
        <v>298</v>
      </c>
      <c r="B303" s="34">
        <v>2017136201</v>
      </c>
      <c r="C303" s="35" t="s">
        <v>318</v>
      </c>
      <c r="D303" s="41">
        <v>23.7</v>
      </c>
      <c r="E303" s="25">
        <v>45.71</v>
      </c>
      <c r="F303" s="44">
        <v>10.2</v>
      </c>
      <c r="G303" s="25">
        <v>6</v>
      </c>
      <c r="H303" s="25">
        <v>-0.8</v>
      </c>
      <c r="I303" s="25">
        <v>84.81</v>
      </c>
      <c r="J303" s="18">
        <v>298</v>
      </c>
      <c r="K303" s="18"/>
    </row>
    <row r="304" spans="1:11">
      <c r="A304" s="18">
        <v>299</v>
      </c>
      <c r="B304" s="39">
        <v>2017119102</v>
      </c>
      <c r="C304" s="35" t="s">
        <v>319</v>
      </c>
      <c r="D304" s="41">
        <v>24.9</v>
      </c>
      <c r="E304" s="25">
        <v>38.5</v>
      </c>
      <c r="F304" s="25">
        <v>13.8</v>
      </c>
      <c r="G304" s="25">
        <v>7.6</v>
      </c>
      <c r="H304" s="25">
        <v>0</v>
      </c>
      <c r="I304" s="25">
        <v>84.8</v>
      </c>
      <c r="J304" s="18">
        <v>299</v>
      </c>
      <c r="K304" s="39"/>
    </row>
    <row r="305" spans="1:11">
      <c r="A305" s="18">
        <v>300</v>
      </c>
      <c r="B305" s="28">
        <v>2017137115</v>
      </c>
      <c r="C305" s="28" t="s">
        <v>320</v>
      </c>
      <c r="D305" s="40">
        <v>26.1</v>
      </c>
      <c r="E305" s="21">
        <v>38.71</v>
      </c>
      <c r="F305" s="21">
        <v>14.25</v>
      </c>
      <c r="G305" s="21">
        <v>6.6</v>
      </c>
      <c r="H305" s="21">
        <v>-0.9</v>
      </c>
      <c r="I305" s="21">
        <v>84.76</v>
      </c>
      <c r="J305" s="18">
        <v>300</v>
      </c>
      <c r="K305" s="18"/>
    </row>
    <row r="306" spans="1:11">
      <c r="A306" s="18">
        <v>301</v>
      </c>
      <c r="B306" s="23">
        <v>2016119122</v>
      </c>
      <c r="C306" s="24" t="s">
        <v>321</v>
      </c>
      <c r="D306" s="41">
        <v>23.1</v>
      </c>
      <c r="E306" s="25">
        <v>45.56</v>
      </c>
      <c r="F306" s="25">
        <v>12</v>
      </c>
      <c r="G306" s="25">
        <v>6.4</v>
      </c>
      <c r="H306" s="25">
        <v>-2.4</v>
      </c>
      <c r="I306" s="25">
        <f>SUM(D306:H306)</f>
        <v>84.66</v>
      </c>
      <c r="J306" s="18">
        <v>301</v>
      </c>
      <c r="K306" s="18"/>
    </row>
    <row r="307" spans="1:11">
      <c r="A307" s="18">
        <v>302</v>
      </c>
      <c r="B307" s="28">
        <v>2017148117</v>
      </c>
      <c r="C307" s="28" t="s">
        <v>322</v>
      </c>
      <c r="D307" s="40">
        <v>24</v>
      </c>
      <c r="E307" s="21">
        <v>38.34</v>
      </c>
      <c r="F307" s="21">
        <v>13.8</v>
      </c>
      <c r="G307" s="21">
        <v>9</v>
      </c>
      <c r="H307" s="21">
        <v>-0.5</v>
      </c>
      <c r="I307" s="21">
        <v>84.64</v>
      </c>
      <c r="J307" s="18">
        <v>302</v>
      </c>
      <c r="K307" s="18"/>
    </row>
    <row r="308" spans="1:11">
      <c r="A308" s="18">
        <v>303</v>
      </c>
      <c r="B308" s="26">
        <v>2017136118</v>
      </c>
      <c r="C308" s="27" t="s">
        <v>323</v>
      </c>
      <c r="D308" s="21">
        <v>25.8</v>
      </c>
      <c r="E308" s="21">
        <v>45.03</v>
      </c>
      <c r="F308" s="21">
        <v>12</v>
      </c>
      <c r="G308" s="21">
        <v>2</v>
      </c>
      <c r="H308" s="21">
        <v>-0.2</v>
      </c>
      <c r="I308" s="21">
        <v>84.63</v>
      </c>
      <c r="J308" s="18">
        <v>303</v>
      </c>
      <c r="K308" s="18"/>
    </row>
    <row r="309" spans="1:11">
      <c r="A309" s="18">
        <v>304</v>
      </c>
      <c r="B309" s="28">
        <v>2017148103</v>
      </c>
      <c r="C309" s="28" t="s">
        <v>324</v>
      </c>
      <c r="D309" s="21">
        <v>24</v>
      </c>
      <c r="E309" s="25">
        <v>39.13</v>
      </c>
      <c r="F309" s="25">
        <v>13.5</v>
      </c>
      <c r="G309" s="25">
        <v>8</v>
      </c>
      <c r="H309" s="25">
        <v>0</v>
      </c>
      <c r="I309" s="25">
        <v>84.63</v>
      </c>
      <c r="J309" s="18">
        <v>303</v>
      </c>
      <c r="K309" s="18"/>
    </row>
    <row r="310" spans="1:11">
      <c r="A310" s="18">
        <v>305</v>
      </c>
      <c r="B310" s="26">
        <v>2017136131</v>
      </c>
      <c r="C310" s="27" t="s">
        <v>325</v>
      </c>
      <c r="D310" s="21">
        <v>25.2</v>
      </c>
      <c r="E310" s="21">
        <v>42.41</v>
      </c>
      <c r="F310" s="21">
        <v>11.4</v>
      </c>
      <c r="G310" s="21">
        <v>6</v>
      </c>
      <c r="H310" s="21">
        <v>-0.4</v>
      </c>
      <c r="I310" s="21">
        <v>84.61</v>
      </c>
      <c r="J310" s="18">
        <v>305</v>
      </c>
      <c r="K310" s="18"/>
    </row>
    <row r="311" spans="1:11">
      <c r="A311" s="18">
        <v>306</v>
      </c>
      <c r="B311" s="26">
        <v>2017105202</v>
      </c>
      <c r="C311" s="27" t="s">
        <v>326</v>
      </c>
      <c r="D311" s="21">
        <v>23.1</v>
      </c>
      <c r="E311" s="21">
        <v>43.59</v>
      </c>
      <c r="F311" s="21">
        <v>12.45</v>
      </c>
      <c r="G311" s="21">
        <v>6</v>
      </c>
      <c r="H311" s="21">
        <v>-1.8</v>
      </c>
      <c r="I311" s="21">
        <v>84.6</v>
      </c>
      <c r="J311" s="18">
        <v>306</v>
      </c>
      <c r="K311" s="18"/>
    </row>
    <row r="312" spans="1:11">
      <c r="A312" s="18">
        <v>307</v>
      </c>
      <c r="B312" s="26">
        <v>2017105156</v>
      </c>
      <c r="C312" s="27" t="s">
        <v>327</v>
      </c>
      <c r="D312" s="21">
        <v>24</v>
      </c>
      <c r="E312" s="21">
        <v>45.16</v>
      </c>
      <c r="F312" s="21">
        <v>12.75</v>
      </c>
      <c r="G312" s="21">
        <v>3.1</v>
      </c>
      <c r="H312" s="21">
        <v>-0.6</v>
      </c>
      <c r="I312" s="21">
        <v>84.41</v>
      </c>
      <c r="J312" s="18">
        <v>307</v>
      </c>
      <c r="K312" s="18"/>
    </row>
    <row r="313" spans="1:11">
      <c r="A313" s="18">
        <v>308</v>
      </c>
      <c r="B313" s="26">
        <v>2017105208</v>
      </c>
      <c r="C313" s="27" t="s">
        <v>328</v>
      </c>
      <c r="D313" s="21">
        <v>22.2</v>
      </c>
      <c r="E313" s="21">
        <v>40.2</v>
      </c>
      <c r="F313" s="21">
        <v>12.3</v>
      </c>
      <c r="G313" s="21">
        <v>8</v>
      </c>
      <c r="H313" s="21">
        <v>0</v>
      </c>
      <c r="I313" s="21">
        <v>84.4</v>
      </c>
      <c r="J313" s="18">
        <v>308</v>
      </c>
      <c r="K313" s="18"/>
    </row>
    <row r="314" spans="1:11">
      <c r="A314" s="18">
        <v>309</v>
      </c>
      <c r="B314" s="26">
        <v>2017105206</v>
      </c>
      <c r="C314" s="27" t="s">
        <v>329</v>
      </c>
      <c r="D314" s="21">
        <v>43.1</v>
      </c>
      <c r="E314" s="21">
        <v>39.19</v>
      </c>
      <c r="F314" s="21">
        <v>11.7</v>
      </c>
      <c r="G314" s="21">
        <v>8.5</v>
      </c>
      <c r="H314" s="21">
        <v>-0.2</v>
      </c>
      <c r="I314" s="21">
        <v>84.4</v>
      </c>
      <c r="J314" s="18">
        <v>308</v>
      </c>
      <c r="K314" s="18"/>
    </row>
    <row r="315" spans="1:11">
      <c r="A315" s="18">
        <v>310</v>
      </c>
      <c r="B315" s="19">
        <v>2017101122</v>
      </c>
      <c r="C315" s="20" t="s">
        <v>330</v>
      </c>
      <c r="D315" s="25">
        <v>26.1</v>
      </c>
      <c r="E315" s="25">
        <v>36.71</v>
      </c>
      <c r="F315" s="25">
        <v>12.75</v>
      </c>
      <c r="G315" s="25">
        <v>9</v>
      </c>
      <c r="H315" s="25">
        <v>-0.2</v>
      </c>
      <c r="I315" s="25">
        <v>84.36</v>
      </c>
      <c r="J315" s="18">
        <v>310</v>
      </c>
      <c r="K315" s="18"/>
    </row>
    <row r="316" spans="1:11">
      <c r="A316" s="18">
        <v>311</v>
      </c>
      <c r="B316" s="28">
        <v>2017137113</v>
      </c>
      <c r="C316" s="28" t="s">
        <v>331</v>
      </c>
      <c r="D316" s="21">
        <v>26.4</v>
      </c>
      <c r="E316" s="21">
        <v>39.94</v>
      </c>
      <c r="F316" s="21">
        <v>13.95</v>
      </c>
      <c r="G316" s="21">
        <v>4</v>
      </c>
      <c r="H316" s="21">
        <v>0</v>
      </c>
      <c r="I316" s="22">
        <v>84.29</v>
      </c>
      <c r="J316" s="18">
        <v>311</v>
      </c>
      <c r="K316" s="18"/>
    </row>
    <row r="317" spans="1:11">
      <c r="A317" s="18">
        <v>312</v>
      </c>
      <c r="B317" s="26">
        <v>2017105124</v>
      </c>
      <c r="C317" s="27" t="s">
        <v>332</v>
      </c>
      <c r="D317" s="21">
        <v>24.3</v>
      </c>
      <c r="E317" s="21">
        <v>43.58</v>
      </c>
      <c r="F317" s="21">
        <v>12.15</v>
      </c>
      <c r="G317" s="21">
        <v>5</v>
      </c>
      <c r="H317" s="21">
        <v>-0.8</v>
      </c>
      <c r="I317" s="21">
        <v>84.23</v>
      </c>
      <c r="J317" s="18">
        <v>312</v>
      </c>
      <c r="K317" s="18"/>
    </row>
    <row r="318" spans="1:11">
      <c r="A318" s="18">
        <v>313</v>
      </c>
      <c r="B318" s="19">
        <v>2017101121</v>
      </c>
      <c r="C318" s="20" t="s">
        <v>333</v>
      </c>
      <c r="D318" s="21">
        <v>24</v>
      </c>
      <c r="E318" s="21">
        <v>42.28</v>
      </c>
      <c r="F318" s="21">
        <v>12.75</v>
      </c>
      <c r="G318" s="21">
        <v>6</v>
      </c>
      <c r="H318" s="21">
        <v>-0.8</v>
      </c>
      <c r="I318" s="21">
        <v>84.23</v>
      </c>
      <c r="J318" s="18">
        <v>313</v>
      </c>
      <c r="K318" s="18"/>
    </row>
    <row r="319" spans="1:11">
      <c r="A319" s="18">
        <v>314</v>
      </c>
      <c r="B319" s="26">
        <v>2017136108</v>
      </c>
      <c r="C319" s="27" t="s">
        <v>334</v>
      </c>
      <c r="D319" s="21">
        <v>25.5</v>
      </c>
      <c r="E319" s="21">
        <v>42.84</v>
      </c>
      <c r="F319" s="21">
        <v>12</v>
      </c>
      <c r="G319" s="21">
        <v>4</v>
      </c>
      <c r="H319" s="21">
        <v>-0.2</v>
      </c>
      <c r="I319" s="21">
        <v>84.14</v>
      </c>
      <c r="J319" s="18">
        <v>314</v>
      </c>
      <c r="K319" s="18"/>
    </row>
    <row r="320" spans="1:11">
      <c r="A320" s="18">
        <v>315</v>
      </c>
      <c r="B320" s="26">
        <v>2017105110</v>
      </c>
      <c r="C320" s="27" t="s">
        <v>335</v>
      </c>
      <c r="D320" s="40">
        <v>25.5</v>
      </c>
      <c r="E320" s="21">
        <v>43.37</v>
      </c>
      <c r="F320" s="21">
        <v>12.3</v>
      </c>
      <c r="G320" s="21">
        <v>3.5</v>
      </c>
      <c r="H320" s="21">
        <v>-0.7</v>
      </c>
      <c r="I320" s="21">
        <v>83.97</v>
      </c>
      <c r="J320" s="18">
        <v>315</v>
      </c>
      <c r="K320" s="18"/>
    </row>
    <row r="321" spans="1:11">
      <c r="A321" s="18">
        <v>316</v>
      </c>
      <c r="B321" s="29">
        <v>2017147103</v>
      </c>
      <c r="C321" s="30" t="s">
        <v>336</v>
      </c>
      <c r="D321" s="40">
        <v>25.8</v>
      </c>
      <c r="E321" s="21">
        <v>37.68</v>
      </c>
      <c r="F321" s="21">
        <v>13.95</v>
      </c>
      <c r="G321" s="21">
        <v>6.5</v>
      </c>
      <c r="H321" s="21">
        <v>0</v>
      </c>
      <c r="I321" s="21">
        <v>83.93</v>
      </c>
      <c r="J321" s="18">
        <v>316</v>
      </c>
      <c r="K321" s="18"/>
    </row>
    <row r="322" spans="1:11">
      <c r="A322" s="18">
        <v>317</v>
      </c>
      <c r="B322" s="26">
        <v>2017136113</v>
      </c>
      <c r="C322" s="27" t="s">
        <v>337</v>
      </c>
      <c r="D322" s="40">
        <v>25.5</v>
      </c>
      <c r="E322" s="21">
        <v>44.13</v>
      </c>
      <c r="F322" s="21">
        <v>12.45</v>
      </c>
      <c r="G322" s="21">
        <v>2</v>
      </c>
      <c r="H322" s="21">
        <v>-0.2</v>
      </c>
      <c r="I322" s="21">
        <v>83.88</v>
      </c>
      <c r="J322" s="18">
        <v>317</v>
      </c>
      <c r="K322" s="18"/>
    </row>
    <row r="323" spans="1:11">
      <c r="A323" s="18">
        <v>318</v>
      </c>
      <c r="B323" s="23">
        <v>2016119103</v>
      </c>
      <c r="C323" s="24" t="s">
        <v>338</v>
      </c>
      <c r="D323" s="41">
        <v>20.7</v>
      </c>
      <c r="E323" s="25">
        <v>46.48</v>
      </c>
      <c r="F323" s="25">
        <v>9</v>
      </c>
      <c r="G323" s="25">
        <v>8.5</v>
      </c>
      <c r="H323" s="25">
        <v>-0.8</v>
      </c>
      <c r="I323" s="25">
        <f>SUM(D323:H323)</f>
        <v>83.88</v>
      </c>
      <c r="J323" s="18">
        <v>317</v>
      </c>
      <c r="K323" s="18"/>
    </row>
    <row r="324" spans="1:11">
      <c r="A324" s="18">
        <v>319</v>
      </c>
      <c r="B324" s="34">
        <v>2017136142</v>
      </c>
      <c r="C324" s="35" t="s">
        <v>339</v>
      </c>
      <c r="D324" s="41">
        <v>23.4</v>
      </c>
      <c r="E324" s="25">
        <v>43.87</v>
      </c>
      <c r="F324" s="21">
        <v>12</v>
      </c>
      <c r="G324" s="25">
        <v>4.8</v>
      </c>
      <c r="H324" s="25">
        <v>-0.2</v>
      </c>
      <c r="I324" s="25">
        <v>83.87</v>
      </c>
      <c r="J324" s="18">
        <v>319</v>
      </c>
      <c r="K324" s="18"/>
    </row>
    <row r="325" spans="1:11">
      <c r="A325" s="18">
        <v>320</v>
      </c>
      <c r="B325" s="26">
        <v>2017136215</v>
      </c>
      <c r="C325" s="27" t="s">
        <v>340</v>
      </c>
      <c r="D325" s="40">
        <v>22.8</v>
      </c>
      <c r="E325" s="21">
        <v>44.67</v>
      </c>
      <c r="F325" s="45">
        <v>12.3</v>
      </c>
      <c r="G325" s="21">
        <v>4.8</v>
      </c>
      <c r="H325" s="21">
        <v>-0.8</v>
      </c>
      <c r="I325" s="21">
        <v>83.77</v>
      </c>
      <c r="J325" s="18">
        <v>320</v>
      </c>
      <c r="K325" s="18"/>
    </row>
    <row r="326" spans="1:11">
      <c r="A326" s="18">
        <v>321</v>
      </c>
      <c r="B326" s="26">
        <v>2017105235</v>
      </c>
      <c r="C326" s="27" t="s">
        <v>341</v>
      </c>
      <c r="D326" s="40">
        <v>23.4</v>
      </c>
      <c r="E326" s="21">
        <v>44.96</v>
      </c>
      <c r="F326" s="21">
        <v>12.75</v>
      </c>
      <c r="G326" s="21">
        <v>2</v>
      </c>
      <c r="H326" s="21">
        <v>-0.6</v>
      </c>
      <c r="I326" s="21">
        <v>83.74</v>
      </c>
      <c r="J326" s="18">
        <v>321</v>
      </c>
      <c r="K326" s="18"/>
    </row>
    <row r="327" spans="1:11">
      <c r="A327" s="18">
        <v>322</v>
      </c>
      <c r="B327" s="26">
        <v>2017105259</v>
      </c>
      <c r="C327" s="27" t="s">
        <v>342</v>
      </c>
      <c r="D327" s="40">
        <v>22.8</v>
      </c>
      <c r="E327" s="21">
        <v>42.49</v>
      </c>
      <c r="F327" s="21">
        <v>12.75</v>
      </c>
      <c r="G327" s="21">
        <v>6.9</v>
      </c>
      <c r="H327" s="21">
        <v>-1.2</v>
      </c>
      <c r="I327" s="21">
        <v>83.74</v>
      </c>
      <c r="J327" s="18">
        <v>321</v>
      </c>
      <c r="K327" s="18"/>
    </row>
    <row r="328" spans="1:11">
      <c r="A328" s="18">
        <v>323</v>
      </c>
      <c r="B328" s="26">
        <v>2017105260</v>
      </c>
      <c r="C328" s="27" t="s">
        <v>343</v>
      </c>
      <c r="D328" s="40">
        <v>22.8</v>
      </c>
      <c r="E328" s="21">
        <v>41.32</v>
      </c>
      <c r="F328" s="21">
        <v>10.35</v>
      </c>
      <c r="G328" s="21">
        <v>8</v>
      </c>
      <c r="H328" s="21">
        <v>0</v>
      </c>
      <c r="I328" s="21">
        <v>83.55</v>
      </c>
      <c r="J328" s="18">
        <v>323</v>
      </c>
      <c r="K328" s="18"/>
    </row>
    <row r="329" spans="1:11">
      <c r="A329" s="18">
        <v>324</v>
      </c>
      <c r="B329" s="26">
        <v>2017105153</v>
      </c>
      <c r="C329" s="27" t="s">
        <v>344</v>
      </c>
      <c r="D329" s="40">
        <v>24</v>
      </c>
      <c r="E329" s="21">
        <v>44.47</v>
      </c>
      <c r="F329" s="21">
        <v>11.7</v>
      </c>
      <c r="G329" s="21">
        <v>3.5</v>
      </c>
      <c r="H329" s="21">
        <v>-0.2</v>
      </c>
      <c r="I329" s="21">
        <v>83.47</v>
      </c>
      <c r="J329" s="18">
        <v>324</v>
      </c>
      <c r="K329" s="18"/>
    </row>
    <row r="330" spans="1:11">
      <c r="A330" s="18">
        <v>325</v>
      </c>
      <c r="B330" s="26">
        <v>2017105334</v>
      </c>
      <c r="C330" s="27" t="s">
        <v>345</v>
      </c>
      <c r="D330" s="45">
        <v>23.85</v>
      </c>
      <c r="E330" s="21">
        <v>43.45</v>
      </c>
      <c r="F330" s="21">
        <v>12.45</v>
      </c>
      <c r="G330" s="21">
        <v>4</v>
      </c>
      <c r="H330" s="21">
        <v>-0.4</v>
      </c>
      <c r="I330" s="21">
        <v>83.35</v>
      </c>
      <c r="J330" s="18">
        <v>325</v>
      </c>
      <c r="K330" s="18"/>
    </row>
    <row r="331" spans="1:11">
      <c r="A331" s="18">
        <v>326</v>
      </c>
      <c r="B331" s="26">
        <v>2017105146</v>
      </c>
      <c r="C331" s="27" t="s">
        <v>346</v>
      </c>
      <c r="D331" s="40">
        <v>24.6</v>
      </c>
      <c r="E331" s="21">
        <v>41.8</v>
      </c>
      <c r="F331" s="21">
        <v>11.25</v>
      </c>
      <c r="G331" s="21">
        <v>6</v>
      </c>
      <c r="H331" s="21">
        <v>-0.4</v>
      </c>
      <c r="I331" s="21">
        <v>83.25</v>
      </c>
      <c r="J331" s="18">
        <v>326</v>
      </c>
      <c r="K331" s="18"/>
    </row>
    <row r="332" spans="1:11">
      <c r="A332" s="18">
        <v>327</v>
      </c>
      <c r="B332" s="26">
        <v>2017105119</v>
      </c>
      <c r="C332" s="27" t="s">
        <v>347</v>
      </c>
      <c r="D332" s="40">
        <v>24</v>
      </c>
      <c r="E332" s="21">
        <v>45.02</v>
      </c>
      <c r="F332" s="21">
        <v>10.2</v>
      </c>
      <c r="G332" s="21">
        <v>4</v>
      </c>
      <c r="H332" s="21">
        <v>0</v>
      </c>
      <c r="I332" s="21">
        <v>83.22</v>
      </c>
      <c r="J332" s="18">
        <v>327</v>
      </c>
      <c r="K332" s="18"/>
    </row>
    <row r="333" spans="1:11">
      <c r="A333" s="18">
        <v>328</v>
      </c>
      <c r="B333" s="26">
        <v>2017136152</v>
      </c>
      <c r="C333" s="27" t="s">
        <v>348</v>
      </c>
      <c r="D333" s="40">
        <v>25.2</v>
      </c>
      <c r="E333" s="21">
        <v>42.11</v>
      </c>
      <c r="F333" s="21">
        <v>12</v>
      </c>
      <c r="G333" s="21">
        <v>4</v>
      </c>
      <c r="H333" s="21">
        <v>-0.2</v>
      </c>
      <c r="I333" s="21">
        <v>83.11</v>
      </c>
      <c r="J333" s="18">
        <v>328</v>
      </c>
      <c r="K333" s="18"/>
    </row>
    <row r="334" spans="1:11">
      <c r="A334" s="18">
        <v>329</v>
      </c>
      <c r="B334" s="19">
        <v>2017101146</v>
      </c>
      <c r="C334" s="20" t="s">
        <v>349</v>
      </c>
      <c r="D334" s="40">
        <v>25.8</v>
      </c>
      <c r="E334" s="21">
        <v>36.3</v>
      </c>
      <c r="F334" s="21">
        <v>12.75</v>
      </c>
      <c r="G334" s="21">
        <v>8</v>
      </c>
      <c r="H334" s="21">
        <v>0</v>
      </c>
      <c r="I334" s="21">
        <v>83.05</v>
      </c>
      <c r="J334" s="18">
        <v>329</v>
      </c>
      <c r="K334" s="18"/>
    </row>
    <row r="335" spans="1:11">
      <c r="A335" s="18">
        <v>330</v>
      </c>
      <c r="B335" s="26">
        <v>2017136124</v>
      </c>
      <c r="C335" s="27" t="s">
        <v>350</v>
      </c>
      <c r="D335" s="40">
        <v>24.6</v>
      </c>
      <c r="E335" s="21">
        <v>44.43</v>
      </c>
      <c r="F335" s="21">
        <v>12.75</v>
      </c>
      <c r="G335" s="21">
        <v>2</v>
      </c>
      <c r="H335" s="21">
        <v>-0.8</v>
      </c>
      <c r="I335" s="21">
        <v>82.98</v>
      </c>
      <c r="J335" s="18">
        <v>330</v>
      </c>
      <c r="K335" s="18"/>
    </row>
    <row r="336" spans="1:11">
      <c r="A336" s="18">
        <v>331</v>
      </c>
      <c r="B336" s="26">
        <v>2017105355</v>
      </c>
      <c r="C336" s="27" t="s">
        <v>351</v>
      </c>
      <c r="D336" s="40">
        <v>24.9</v>
      </c>
      <c r="E336" s="21">
        <v>42.9</v>
      </c>
      <c r="F336" s="21">
        <v>13.95</v>
      </c>
      <c r="G336" s="21">
        <v>2</v>
      </c>
      <c r="H336" s="21">
        <v>-0.8</v>
      </c>
      <c r="I336" s="21">
        <v>82.95</v>
      </c>
      <c r="J336" s="18">
        <v>331</v>
      </c>
      <c r="K336" s="18"/>
    </row>
    <row r="337" spans="1:11">
      <c r="A337" s="18">
        <v>332</v>
      </c>
      <c r="B337" s="26">
        <v>2017105329</v>
      </c>
      <c r="C337" s="27" t="s">
        <v>352</v>
      </c>
      <c r="D337" s="40">
        <v>25.8</v>
      </c>
      <c r="E337" s="21">
        <v>42.28</v>
      </c>
      <c r="F337" s="21">
        <v>13.05</v>
      </c>
      <c r="G337" s="21">
        <v>2</v>
      </c>
      <c r="H337" s="21">
        <v>-0.2</v>
      </c>
      <c r="I337" s="21">
        <v>82.93</v>
      </c>
      <c r="J337" s="18">
        <v>332</v>
      </c>
      <c r="K337" s="18"/>
    </row>
    <row r="338" spans="1:11">
      <c r="A338" s="18">
        <v>333</v>
      </c>
      <c r="B338" s="26">
        <v>2017136144</v>
      </c>
      <c r="C338" s="27" t="s">
        <v>353</v>
      </c>
      <c r="D338" s="40">
        <v>26.4</v>
      </c>
      <c r="E338" s="40">
        <v>40.46</v>
      </c>
      <c r="F338" s="40">
        <v>12</v>
      </c>
      <c r="G338" s="40">
        <v>4</v>
      </c>
      <c r="H338" s="40">
        <v>0</v>
      </c>
      <c r="I338" s="40">
        <v>82.86</v>
      </c>
      <c r="J338" s="18">
        <v>333</v>
      </c>
      <c r="K338" s="18"/>
    </row>
    <row r="339" spans="1:11">
      <c r="A339" s="18">
        <v>334</v>
      </c>
      <c r="B339" s="26">
        <v>2017105159</v>
      </c>
      <c r="C339" s="27" t="s">
        <v>354</v>
      </c>
      <c r="D339" s="40">
        <v>23.4</v>
      </c>
      <c r="E339" s="21">
        <v>45.16</v>
      </c>
      <c r="F339" s="21">
        <v>11.85</v>
      </c>
      <c r="G339" s="21">
        <v>4</v>
      </c>
      <c r="H339" s="21">
        <v>-1.6</v>
      </c>
      <c r="I339" s="21">
        <v>82.81</v>
      </c>
      <c r="J339" s="18">
        <v>334</v>
      </c>
      <c r="K339" s="18"/>
    </row>
    <row r="340" spans="1:11">
      <c r="A340" s="18">
        <v>335</v>
      </c>
      <c r="B340" s="39">
        <v>2017119119</v>
      </c>
      <c r="C340" s="35" t="s">
        <v>355</v>
      </c>
      <c r="D340" s="41">
        <v>26.4</v>
      </c>
      <c r="E340" s="25">
        <v>36.91</v>
      </c>
      <c r="F340" s="25">
        <v>14.1</v>
      </c>
      <c r="G340" s="25">
        <v>7</v>
      </c>
      <c r="H340" s="25">
        <v>-1.6</v>
      </c>
      <c r="I340" s="25">
        <v>82.81</v>
      </c>
      <c r="J340" s="18">
        <v>334</v>
      </c>
      <c r="K340" s="39"/>
    </row>
    <row r="341" spans="1:11">
      <c r="A341" s="18">
        <v>336</v>
      </c>
      <c r="B341" s="26">
        <v>2017136105</v>
      </c>
      <c r="C341" s="27" t="s">
        <v>356</v>
      </c>
      <c r="D341" s="40">
        <v>25.5</v>
      </c>
      <c r="E341" s="21">
        <v>44</v>
      </c>
      <c r="F341" s="21">
        <v>11.7</v>
      </c>
      <c r="G341" s="21">
        <v>2</v>
      </c>
      <c r="H341" s="21">
        <v>-0.4</v>
      </c>
      <c r="I341" s="21">
        <v>82.8</v>
      </c>
      <c r="J341" s="18">
        <v>336</v>
      </c>
      <c r="K341" s="18"/>
    </row>
    <row r="342" spans="1:11">
      <c r="A342" s="18">
        <v>337</v>
      </c>
      <c r="B342" s="26">
        <v>2017105141</v>
      </c>
      <c r="C342" s="27" t="s">
        <v>357</v>
      </c>
      <c r="D342" s="40">
        <v>25.5</v>
      </c>
      <c r="E342" s="21">
        <v>44.34</v>
      </c>
      <c r="F342" s="21">
        <v>12.3</v>
      </c>
      <c r="G342" s="21">
        <v>1</v>
      </c>
      <c r="H342" s="21">
        <v>-0.4</v>
      </c>
      <c r="I342" s="21">
        <v>82.74</v>
      </c>
      <c r="J342" s="18">
        <v>337</v>
      </c>
      <c r="K342" s="18"/>
    </row>
    <row r="343" spans="1:11">
      <c r="A343" s="18">
        <v>338</v>
      </c>
      <c r="B343" s="28">
        <v>2017137102</v>
      </c>
      <c r="C343" s="28" t="s">
        <v>358</v>
      </c>
      <c r="D343" s="40">
        <v>24.3</v>
      </c>
      <c r="E343" s="21">
        <v>40.22</v>
      </c>
      <c r="F343" s="21">
        <v>13.65</v>
      </c>
      <c r="G343" s="21">
        <v>5</v>
      </c>
      <c r="H343" s="21">
        <v>-0.4</v>
      </c>
      <c r="I343" s="21">
        <v>82.72</v>
      </c>
      <c r="J343" s="18">
        <v>338</v>
      </c>
      <c r="K343" s="18"/>
    </row>
    <row r="344" spans="1:11">
      <c r="A344" s="18">
        <v>339</v>
      </c>
      <c r="B344" s="26">
        <v>2017105213</v>
      </c>
      <c r="C344" s="27" t="s">
        <v>359</v>
      </c>
      <c r="D344" s="40">
        <v>20.7</v>
      </c>
      <c r="E344" s="21">
        <v>43.65</v>
      </c>
      <c r="F344" s="21">
        <v>10.5</v>
      </c>
      <c r="G344" s="21">
        <v>6</v>
      </c>
      <c r="H344" s="21">
        <v>0</v>
      </c>
      <c r="I344" s="21">
        <v>82.7</v>
      </c>
      <c r="J344" s="18">
        <v>339</v>
      </c>
      <c r="K344" s="18"/>
    </row>
    <row r="345" spans="1:11">
      <c r="A345" s="18">
        <v>340</v>
      </c>
      <c r="B345" s="26">
        <v>2017105204</v>
      </c>
      <c r="C345" s="27" t="s">
        <v>360</v>
      </c>
      <c r="D345" s="40">
        <v>23.4</v>
      </c>
      <c r="E345" s="21">
        <v>40.7</v>
      </c>
      <c r="F345" s="21">
        <v>12.6</v>
      </c>
      <c r="G345" s="21">
        <v>6</v>
      </c>
      <c r="H345" s="21">
        <v>0</v>
      </c>
      <c r="I345" s="21">
        <v>82.7</v>
      </c>
      <c r="J345" s="18">
        <v>339</v>
      </c>
      <c r="K345" s="18"/>
    </row>
    <row r="346" spans="1:11">
      <c r="A346" s="18">
        <v>341</v>
      </c>
      <c r="B346" s="39">
        <v>2017119162</v>
      </c>
      <c r="C346" s="35" t="s">
        <v>361</v>
      </c>
      <c r="D346" s="41">
        <v>26.4</v>
      </c>
      <c r="E346" s="25">
        <v>34.59</v>
      </c>
      <c r="F346" s="25">
        <v>14.1</v>
      </c>
      <c r="G346" s="25">
        <v>7.6</v>
      </c>
      <c r="H346" s="25">
        <v>0</v>
      </c>
      <c r="I346" s="25">
        <v>82.69</v>
      </c>
      <c r="J346" s="18">
        <v>341</v>
      </c>
      <c r="K346" s="39"/>
    </row>
    <row r="347" spans="1:11">
      <c r="A347" s="18">
        <v>342</v>
      </c>
      <c r="B347" s="26">
        <v>2017105144</v>
      </c>
      <c r="C347" s="27" t="s">
        <v>362</v>
      </c>
      <c r="D347" s="40">
        <v>24.6</v>
      </c>
      <c r="E347" s="21">
        <v>42.48</v>
      </c>
      <c r="F347" s="21">
        <v>12</v>
      </c>
      <c r="G347" s="21">
        <v>4</v>
      </c>
      <c r="H347" s="21">
        <v>-0.4</v>
      </c>
      <c r="I347" s="21">
        <v>82.68</v>
      </c>
      <c r="J347" s="18">
        <v>342</v>
      </c>
      <c r="K347" s="18"/>
    </row>
    <row r="348" spans="1:11">
      <c r="A348" s="18">
        <v>343</v>
      </c>
      <c r="B348" s="26">
        <v>2017105162</v>
      </c>
      <c r="C348" s="27" t="s">
        <v>363</v>
      </c>
      <c r="D348" s="40">
        <v>27.3</v>
      </c>
      <c r="E348" s="21">
        <v>39.52</v>
      </c>
      <c r="F348" s="21">
        <v>13.2</v>
      </c>
      <c r="G348" s="21">
        <v>2.8</v>
      </c>
      <c r="H348" s="21">
        <v>-0.2</v>
      </c>
      <c r="I348" s="21">
        <v>82.62</v>
      </c>
      <c r="J348" s="18">
        <v>343</v>
      </c>
      <c r="K348" s="18"/>
    </row>
    <row r="349" spans="1:11">
      <c r="A349" s="18">
        <v>344</v>
      </c>
      <c r="B349" s="26">
        <v>2017105263</v>
      </c>
      <c r="C349" s="27" t="s">
        <v>364</v>
      </c>
      <c r="D349" s="40">
        <v>20.7</v>
      </c>
      <c r="E349" s="21">
        <v>41.33</v>
      </c>
      <c r="F349" s="21">
        <v>10.65</v>
      </c>
      <c r="G349" s="21">
        <v>8</v>
      </c>
      <c r="H349" s="21">
        <v>0</v>
      </c>
      <c r="I349" s="21">
        <v>82.51</v>
      </c>
      <c r="J349" s="18">
        <v>344</v>
      </c>
      <c r="K349" s="18"/>
    </row>
    <row r="350" spans="1:11">
      <c r="A350" s="18">
        <v>345</v>
      </c>
      <c r="B350" s="26">
        <v>2017105118</v>
      </c>
      <c r="C350" s="27" t="s">
        <v>365</v>
      </c>
      <c r="D350" s="40">
        <v>19.5</v>
      </c>
      <c r="E350" s="21">
        <v>44.96</v>
      </c>
      <c r="F350" s="21">
        <v>10.95</v>
      </c>
      <c r="G350" s="21">
        <v>7</v>
      </c>
      <c r="H350" s="21">
        <v>0</v>
      </c>
      <c r="I350" s="21">
        <v>82.41</v>
      </c>
      <c r="J350" s="18">
        <v>345</v>
      </c>
      <c r="K350" s="18"/>
    </row>
    <row r="351" spans="1:11">
      <c r="A351" s="18">
        <v>346</v>
      </c>
      <c r="B351" s="19">
        <v>2017101138</v>
      </c>
      <c r="C351" s="20" t="s">
        <v>366</v>
      </c>
      <c r="D351" s="40">
        <v>26.4</v>
      </c>
      <c r="E351" s="21">
        <v>38.5</v>
      </c>
      <c r="F351" s="21">
        <v>12.3</v>
      </c>
      <c r="G351" s="21">
        <v>6</v>
      </c>
      <c r="H351" s="21">
        <v>-0.8</v>
      </c>
      <c r="I351" s="21">
        <v>82.4</v>
      </c>
      <c r="J351" s="18">
        <v>346</v>
      </c>
      <c r="K351" s="18"/>
    </row>
    <row r="352" spans="1:11">
      <c r="A352" s="18">
        <v>347</v>
      </c>
      <c r="B352" s="26">
        <v>2017105107</v>
      </c>
      <c r="C352" s="27" t="s">
        <v>367</v>
      </c>
      <c r="D352" s="40">
        <v>23.7</v>
      </c>
      <c r="E352" s="21">
        <v>45.99</v>
      </c>
      <c r="F352" s="21">
        <v>9</v>
      </c>
      <c r="G352" s="21">
        <v>4</v>
      </c>
      <c r="H352" s="21">
        <v>-0.4</v>
      </c>
      <c r="I352" s="21">
        <v>82.29</v>
      </c>
      <c r="J352" s="18">
        <v>347</v>
      </c>
      <c r="K352" s="18"/>
    </row>
    <row r="353" spans="1:11">
      <c r="A353" s="18">
        <v>348</v>
      </c>
      <c r="B353" s="26">
        <v>2017105151</v>
      </c>
      <c r="C353" s="27" t="s">
        <v>368</v>
      </c>
      <c r="D353" s="40">
        <v>23.4</v>
      </c>
      <c r="E353" s="21">
        <v>45.16</v>
      </c>
      <c r="F353" s="21">
        <v>11.4</v>
      </c>
      <c r="G353" s="21">
        <v>2.5</v>
      </c>
      <c r="H353" s="21">
        <v>-0.2</v>
      </c>
      <c r="I353" s="21">
        <v>82.26</v>
      </c>
      <c r="J353" s="18">
        <v>348</v>
      </c>
      <c r="K353" s="18"/>
    </row>
    <row r="354" spans="1:11">
      <c r="A354" s="18">
        <v>349</v>
      </c>
      <c r="B354" s="39">
        <v>2017119113</v>
      </c>
      <c r="C354" s="35" t="s">
        <v>369</v>
      </c>
      <c r="D354" s="41">
        <v>25.2</v>
      </c>
      <c r="E354" s="25">
        <v>36.54</v>
      </c>
      <c r="F354" s="25">
        <v>13.5</v>
      </c>
      <c r="G354" s="25">
        <v>7</v>
      </c>
      <c r="H354" s="25">
        <v>0</v>
      </c>
      <c r="I354" s="25">
        <v>82.24</v>
      </c>
      <c r="J354" s="18">
        <v>349</v>
      </c>
      <c r="K354" s="39"/>
    </row>
    <row r="355" spans="1:11">
      <c r="A355" s="18">
        <v>350</v>
      </c>
      <c r="B355" s="26">
        <v>2017105333</v>
      </c>
      <c r="C355" s="27" t="s">
        <v>370</v>
      </c>
      <c r="D355" s="40">
        <v>23.7</v>
      </c>
      <c r="E355" s="21">
        <v>45.1</v>
      </c>
      <c r="F355" s="21">
        <v>12.9</v>
      </c>
      <c r="G355" s="21">
        <v>2</v>
      </c>
      <c r="H355" s="21">
        <v>-1.6</v>
      </c>
      <c r="I355" s="21">
        <v>82.1</v>
      </c>
      <c r="J355" s="18">
        <v>350</v>
      </c>
      <c r="K355" s="18"/>
    </row>
    <row r="356" spans="1:11">
      <c r="A356" s="18">
        <v>351</v>
      </c>
      <c r="B356" s="39">
        <v>2017119120</v>
      </c>
      <c r="C356" s="35" t="s">
        <v>371</v>
      </c>
      <c r="D356" s="41">
        <v>25.5</v>
      </c>
      <c r="E356" s="25">
        <v>36.36</v>
      </c>
      <c r="F356" s="25">
        <v>13.5</v>
      </c>
      <c r="G356" s="25">
        <v>7.5</v>
      </c>
      <c r="H356" s="25">
        <v>-0.8</v>
      </c>
      <c r="I356" s="25">
        <v>82.06</v>
      </c>
      <c r="J356" s="18">
        <v>351</v>
      </c>
      <c r="K356" s="39"/>
    </row>
    <row r="357" spans="1:11">
      <c r="A357" s="18">
        <v>352</v>
      </c>
      <c r="B357" s="26">
        <v>2017136115</v>
      </c>
      <c r="C357" s="27" t="s">
        <v>372</v>
      </c>
      <c r="D357" s="40">
        <v>25.5</v>
      </c>
      <c r="E357" s="21">
        <v>44.18</v>
      </c>
      <c r="F357" s="21">
        <v>10.5</v>
      </c>
      <c r="G357" s="21">
        <v>2</v>
      </c>
      <c r="H357" s="21">
        <v>-0.2</v>
      </c>
      <c r="I357" s="21">
        <v>81.98</v>
      </c>
      <c r="J357" s="18">
        <v>352</v>
      </c>
      <c r="K357" s="18"/>
    </row>
    <row r="358" spans="1:11">
      <c r="A358" s="18">
        <v>353</v>
      </c>
      <c r="B358" s="39">
        <v>2017119121</v>
      </c>
      <c r="C358" s="35" t="s">
        <v>373</v>
      </c>
      <c r="D358" s="41">
        <v>27</v>
      </c>
      <c r="E358" s="25">
        <v>42.35</v>
      </c>
      <c r="F358" s="25">
        <v>14.25</v>
      </c>
      <c r="G358" s="25">
        <v>4.3</v>
      </c>
      <c r="H358" s="25">
        <v>-6</v>
      </c>
      <c r="I358" s="25">
        <v>81.9</v>
      </c>
      <c r="J358" s="18">
        <v>353</v>
      </c>
      <c r="K358" s="39"/>
    </row>
    <row r="359" spans="1:11">
      <c r="A359" s="18">
        <v>354</v>
      </c>
      <c r="B359" s="26">
        <v>2017105104</v>
      </c>
      <c r="C359" s="27" t="s">
        <v>374</v>
      </c>
      <c r="D359" s="40">
        <v>24.3</v>
      </c>
      <c r="E359" s="21">
        <v>43.31</v>
      </c>
      <c r="F359" s="21">
        <v>11.25</v>
      </c>
      <c r="G359" s="21">
        <v>4</v>
      </c>
      <c r="H359" s="21">
        <v>-1</v>
      </c>
      <c r="I359" s="21">
        <v>81.86</v>
      </c>
      <c r="J359" s="18">
        <v>354</v>
      </c>
      <c r="K359" s="18"/>
    </row>
    <row r="360" spans="1:11">
      <c r="A360" s="18">
        <v>355</v>
      </c>
      <c r="B360" s="34">
        <v>2017136146</v>
      </c>
      <c r="C360" s="35" t="s">
        <v>375</v>
      </c>
      <c r="D360" s="41">
        <v>25.5</v>
      </c>
      <c r="E360" s="25">
        <v>38.38</v>
      </c>
      <c r="F360" s="25">
        <v>11.7</v>
      </c>
      <c r="G360" s="25">
        <v>6.8</v>
      </c>
      <c r="H360" s="25">
        <v>-0.6</v>
      </c>
      <c r="I360" s="25">
        <v>81.78</v>
      </c>
      <c r="J360" s="18">
        <v>355</v>
      </c>
      <c r="K360" s="18"/>
    </row>
    <row r="361" spans="1:11">
      <c r="A361" s="18">
        <v>356</v>
      </c>
      <c r="B361" s="26">
        <v>2017105245</v>
      </c>
      <c r="C361" s="27" t="s">
        <v>376</v>
      </c>
      <c r="D361" s="40">
        <v>22.2</v>
      </c>
      <c r="E361" s="21">
        <v>45.82</v>
      </c>
      <c r="F361" s="21">
        <v>10.95</v>
      </c>
      <c r="G361" s="21">
        <v>2.8</v>
      </c>
      <c r="H361" s="21">
        <v>0</v>
      </c>
      <c r="I361" s="21">
        <v>81.77</v>
      </c>
      <c r="J361" s="18">
        <v>356</v>
      </c>
      <c r="K361" s="18"/>
    </row>
    <row r="362" spans="1:11">
      <c r="A362" s="18">
        <v>357</v>
      </c>
      <c r="B362" s="26">
        <v>2017105262</v>
      </c>
      <c r="C362" s="27" t="s">
        <v>377</v>
      </c>
      <c r="D362" s="40">
        <v>22.9</v>
      </c>
      <c r="E362" s="21">
        <v>43.1</v>
      </c>
      <c r="F362" s="21">
        <v>8.25</v>
      </c>
      <c r="G362" s="21">
        <v>6</v>
      </c>
      <c r="H362" s="21">
        <v>0</v>
      </c>
      <c r="I362" s="21">
        <v>81.77</v>
      </c>
      <c r="J362" s="18">
        <v>356</v>
      </c>
      <c r="K362" s="18"/>
    </row>
    <row r="363" spans="1:11">
      <c r="A363" s="18">
        <v>358</v>
      </c>
      <c r="B363" s="26">
        <v>2017105244</v>
      </c>
      <c r="C363" s="27" t="s">
        <v>378</v>
      </c>
      <c r="D363" s="40">
        <v>22.5</v>
      </c>
      <c r="E363" s="21">
        <v>43.65</v>
      </c>
      <c r="F363" s="21">
        <v>11.55</v>
      </c>
      <c r="G363" s="21">
        <v>4</v>
      </c>
      <c r="H363" s="21">
        <v>0</v>
      </c>
      <c r="I363" s="21">
        <v>81.7</v>
      </c>
      <c r="J363" s="18">
        <v>358</v>
      </c>
      <c r="K363" s="18"/>
    </row>
    <row r="364" spans="1:11">
      <c r="A364" s="18">
        <v>359</v>
      </c>
      <c r="B364" s="26">
        <v>2017105233</v>
      </c>
      <c r="C364" s="27" t="s">
        <v>379</v>
      </c>
      <c r="D364" s="40">
        <v>21</v>
      </c>
      <c r="E364" s="21">
        <v>45.38</v>
      </c>
      <c r="F364" s="21">
        <v>11.25</v>
      </c>
      <c r="G364" s="21">
        <v>2</v>
      </c>
      <c r="H364" s="21">
        <v>0</v>
      </c>
      <c r="I364" s="21">
        <v>81.7</v>
      </c>
      <c r="J364" s="18">
        <v>358</v>
      </c>
      <c r="K364" s="18"/>
    </row>
    <row r="365" spans="1:11">
      <c r="A365" s="18">
        <v>360</v>
      </c>
      <c r="B365" s="26">
        <v>2017105203</v>
      </c>
      <c r="C365" s="27" t="s">
        <v>380</v>
      </c>
      <c r="D365" s="40">
        <v>23.1</v>
      </c>
      <c r="E365" s="21">
        <v>42.07</v>
      </c>
      <c r="F365" s="21">
        <v>12.3</v>
      </c>
      <c r="G365" s="21">
        <v>4.4</v>
      </c>
      <c r="H365" s="21">
        <v>-0.4</v>
      </c>
      <c r="I365" s="21">
        <v>81.47</v>
      </c>
      <c r="J365" s="18">
        <v>360</v>
      </c>
      <c r="K365" s="18"/>
    </row>
    <row r="366" spans="1:11">
      <c r="A366" s="18">
        <v>361</v>
      </c>
      <c r="B366" s="26">
        <v>2017105332</v>
      </c>
      <c r="C366" s="27" t="s">
        <v>381</v>
      </c>
      <c r="D366" s="40">
        <v>24</v>
      </c>
      <c r="E366" s="21">
        <v>44.41</v>
      </c>
      <c r="F366" s="21">
        <v>12.75</v>
      </c>
      <c r="G366" s="21">
        <v>3.1</v>
      </c>
      <c r="H366" s="21">
        <v>-2.9</v>
      </c>
      <c r="I366" s="21">
        <v>81.36</v>
      </c>
      <c r="J366" s="18">
        <v>361</v>
      </c>
      <c r="K366" s="18"/>
    </row>
    <row r="367" spans="1:11">
      <c r="A367" s="18">
        <v>362</v>
      </c>
      <c r="B367" s="19">
        <v>2017101124</v>
      </c>
      <c r="C367" s="20" t="s">
        <v>382</v>
      </c>
      <c r="D367" s="40">
        <v>27</v>
      </c>
      <c r="E367" s="21">
        <v>35.75</v>
      </c>
      <c r="F367" s="21">
        <v>13.65</v>
      </c>
      <c r="G367" s="21">
        <v>6</v>
      </c>
      <c r="H367" s="21">
        <v>-1.2</v>
      </c>
      <c r="I367" s="21">
        <v>81.2</v>
      </c>
      <c r="J367" s="18">
        <v>362</v>
      </c>
      <c r="K367" s="18"/>
    </row>
    <row r="368" spans="1:11">
      <c r="A368" s="18">
        <v>363</v>
      </c>
      <c r="B368" s="39">
        <v>2017119107</v>
      </c>
      <c r="C368" s="35" t="s">
        <v>383</v>
      </c>
      <c r="D368" s="25">
        <v>24</v>
      </c>
      <c r="E368" s="25">
        <v>36.85</v>
      </c>
      <c r="F368" s="25">
        <v>13.5</v>
      </c>
      <c r="G368" s="25">
        <v>7.5</v>
      </c>
      <c r="H368" s="25">
        <v>-0.8</v>
      </c>
      <c r="I368" s="25">
        <v>81.05</v>
      </c>
      <c r="J368" s="18">
        <v>363</v>
      </c>
      <c r="K368" s="39"/>
    </row>
    <row r="369" spans="1:11">
      <c r="A369" s="18">
        <v>364</v>
      </c>
      <c r="B369" s="19">
        <v>2017401101</v>
      </c>
      <c r="C369" s="20" t="s">
        <v>384</v>
      </c>
      <c r="D369" s="21">
        <v>26.4</v>
      </c>
      <c r="E369" s="21">
        <v>35.64</v>
      </c>
      <c r="F369" s="21">
        <v>13.2</v>
      </c>
      <c r="G369" s="21">
        <v>6.6</v>
      </c>
      <c r="H369" s="21">
        <v>-0.8</v>
      </c>
      <c r="I369" s="21">
        <v>81.04</v>
      </c>
      <c r="J369" s="18">
        <v>364</v>
      </c>
      <c r="K369" s="18"/>
    </row>
    <row r="370" spans="1:11">
      <c r="A370" s="18">
        <v>365</v>
      </c>
      <c r="B370" s="39">
        <v>2017119160</v>
      </c>
      <c r="C370" s="35" t="s">
        <v>385</v>
      </c>
      <c r="D370" s="25">
        <v>25.8</v>
      </c>
      <c r="E370" s="25">
        <v>35.08</v>
      </c>
      <c r="F370" s="25">
        <v>13.95</v>
      </c>
      <c r="G370" s="25">
        <v>7</v>
      </c>
      <c r="H370" s="25">
        <v>-0.8</v>
      </c>
      <c r="I370" s="25">
        <v>81.03</v>
      </c>
      <c r="J370" s="18">
        <v>365</v>
      </c>
      <c r="K370" s="39"/>
    </row>
    <row r="371" spans="1:11">
      <c r="A371" s="18">
        <v>366</v>
      </c>
      <c r="B371" s="28">
        <v>2017137106</v>
      </c>
      <c r="C371" s="28" t="s">
        <v>386</v>
      </c>
      <c r="D371" s="21">
        <v>25.2</v>
      </c>
      <c r="E371" s="21">
        <v>35.82</v>
      </c>
      <c r="F371" s="21">
        <v>13.8</v>
      </c>
      <c r="G371" s="21">
        <v>7</v>
      </c>
      <c r="H371" s="21">
        <v>-0.8</v>
      </c>
      <c r="I371" s="21">
        <v>81.02</v>
      </c>
      <c r="J371" s="18">
        <v>366</v>
      </c>
      <c r="K371" s="18"/>
    </row>
    <row r="372" spans="1:11">
      <c r="A372" s="18">
        <v>367</v>
      </c>
      <c r="B372" s="26">
        <v>2017105163</v>
      </c>
      <c r="C372" s="27" t="s">
        <v>387</v>
      </c>
      <c r="D372" s="21">
        <v>24.9</v>
      </c>
      <c r="E372" s="21">
        <v>43.1</v>
      </c>
      <c r="F372" s="21">
        <v>12.6</v>
      </c>
      <c r="G372" s="21">
        <v>2</v>
      </c>
      <c r="H372" s="21">
        <v>-1.6</v>
      </c>
      <c r="I372" s="21">
        <v>81</v>
      </c>
      <c r="J372" s="18">
        <v>367</v>
      </c>
      <c r="K372" s="18"/>
    </row>
    <row r="373" spans="1:11">
      <c r="A373" s="18">
        <v>368</v>
      </c>
      <c r="B373" s="26">
        <v>2017136213</v>
      </c>
      <c r="C373" s="27" t="s">
        <v>388</v>
      </c>
      <c r="D373" s="21">
        <v>22.2</v>
      </c>
      <c r="E373" s="21">
        <v>41.67</v>
      </c>
      <c r="F373" s="21">
        <v>13.35</v>
      </c>
      <c r="G373" s="21">
        <v>5.8</v>
      </c>
      <c r="H373" s="21">
        <v>-2.1</v>
      </c>
      <c r="I373" s="21">
        <v>80.92</v>
      </c>
      <c r="J373" s="18">
        <v>368</v>
      </c>
      <c r="K373" s="18"/>
    </row>
    <row r="374" spans="1:11">
      <c r="A374" s="18">
        <v>369</v>
      </c>
      <c r="B374" s="19">
        <v>2017101131</v>
      </c>
      <c r="C374" s="20" t="s">
        <v>389</v>
      </c>
      <c r="D374" s="25">
        <v>26.1</v>
      </c>
      <c r="E374" s="25">
        <v>33.2</v>
      </c>
      <c r="F374" s="25">
        <v>12.45</v>
      </c>
      <c r="G374" s="25">
        <v>9</v>
      </c>
      <c r="H374" s="25">
        <v>0</v>
      </c>
      <c r="I374" s="25">
        <v>80.75</v>
      </c>
      <c r="J374" s="18">
        <v>369</v>
      </c>
      <c r="K374" s="18"/>
    </row>
    <row r="375" spans="1:11">
      <c r="A375" s="18">
        <v>370</v>
      </c>
      <c r="B375" s="26">
        <v>2017136140</v>
      </c>
      <c r="C375" s="27" t="s">
        <v>390</v>
      </c>
      <c r="D375" s="21">
        <v>24</v>
      </c>
      <c r="E375" s="21">
        <v>43.08</v>
      </c>
      <c r="F375" s="21">
        <v>11.25</v>
      </c>
      <c r="G375" s="21">
        <v>4</v>
      </c>
      <c r="H375" s="21">
        <v>-1.6</v>
      </c>
      <c r="I375" s="21">
        <v>80.73</v>
      </c>
      <c r="J375" s="18">
        <v>370</v>
      </c>
      <c r="K375" s="18"/>
    </row>
    <row r="376" spans="1:11">
      <c r="A376" s="18">
        <v>371</v>
      </c>
      <c r="B376" s="26">
        <v>2017105240</v>
      </c>
      <c r="C376" s="27" t="s">
        <v>391</v>
      </c>
      <c r="D376" s="21">
        <v>23.4</v>
      </c>
      <c r="E376" s="21">
        <v>44.48</v>
      </c>
      <c r="F376" s="21">
        <v>10.5</v>
      </c>
      <c r="G376" s="21">
        <v>0</v>
      </c>
      <c r="H376" s="21">
        <v>0</v>
      </c>
      <c r="I376" s="21">
        <v>80.68</v>
      </c>
      <c r="J376" s="18">
        <v>371</v>
      </c>
      <c r="K376" s="18"/>
    </row>
    <row r="377" spans="1:11">
      <c r="A377" s="18">
        <v>372</v>
      </c>
      <c r="B377" s="26">
        <v>2017105113</v>
      </c>
      <c r="C377" s="27" t="s">
        <v>392</v>
      </c>
      <c r="D377" s="21">
        <v>24</v>
      </c>
      <c r="E377" s="21">
        <v>41.86</v>
      </c>
      <c r="F377" s="21">
        <v>6.75</v>
      </c>
      <c r="G377" s="21">
        <v>8</v>
      </c>
      <c r="H377" s="21">
        <v>0</v>
      </c>
      <c r="I377" s="21">
        <v>80.61</v>
      </c>
      <c r="J377" s="18">
        <v>372</v>
      </c>
      <c r="K377" s="18"/>
    </row>
    <row r="378" spans="1:11">
      <c r="A378" s="18">
        <v>373</v>
      </c>
      <c r="B378" s="28">
        <v>2017148114</v>
      </c>
      <c r="C378" s="28" t="s">
        <v>393</v>
      </c>
      <c r="D378" s="21">
        <v>24</v>
      </c>
      <c r="E378" s="21">
        <v>35.59</v>
      </c>
      <c r="F378" s="21">
        <v>13.5</v>
      </c>
      <c r="G378" s="21">
        <v>8</v>
      </c>
      <c r="H378" s="21">
        <v>-0.5</v>
      </c>
      <c r="I378" s="21">
        <v>80.59</v>
      </c>
      <c r="J378" s="18">
        <v>373</v>
      </c>
      <c r="K378" s="18"/>
    </row>
    <row r="379" spans="1:11">
      <c r="A379" s="18">
        <v>374</v>
      </c>
      <c r="B379" s="28">
        <v>2017148112</v>
      </c>
      <c r="C379" s="28" t="s">
        <v>394</v>
      </c>
      <c r="D379" s="21">
        <v>24.9</v>
      </c>
      <c r="E379" s="25">
        <v>35.75</v>
      </c>
      <c r="F379" s="25">
        <v>14.25</v>
      </c>
      <c r="G379" s="25">
        <v>6</v>
      </c>
      <c r="H379" s="25">
        <v>-0.4</v>
      </c>
      <c r="I379" s="25">
        <v>80.5</v>
      </c>
      <c r="J379" s="18">
        <v>374</v>
      </c>
      <c r="K379" s="18"/>
    </row>
    <row r="380" spans="1:11">
      <c r="A380" s="18">
        <v>375</v>
      </c>
      <c r="B380" s="26">
        <v>2017105354</v>
      </c>
      <c r="C380" s="27" t="s">
        <v>395</v>
      </c>
      <c r="D380" s="21">
        <v>26.7</v>
      </c>
      <c r="E380" s="21">
        <v>40.63</v>
      </c>
      <c r="F380" s="21">
        <v>12.3</v>
      </c>
      <c r="G380" s="21">
        <v>2</v>
      </c>
      <c r="H380" s="21">
        <v>-1.2</v>
      </c>
      <c r="I380" s="21">
        <v>80.43</v>
      </c>
      <c r="J380" s="18">
        <v>375</v>
      </c>
      <c r="K380" s="18"/>
    </row>
    <row r="381" spans="1:11">
      <c r="A381" s="18">
        <v>376</v>
      </c>
      <c r="B381" s="26">
        <v>2017105358</v>
      </c>
      <c r="C381" s="27" t="s">
        <v>396</v>
      </c>
      <c r="D381" s="21">
        <v>24</v>
      </c>
      <c r="E381" s="21">
        <v>40.83</v>
      </c>
      <c r="F381" s="21">
        <v>13.5</v>
      </c>
      <c r="G381" s="21">
        <v>2.8</v>
      </c>
      <c r="H381" s="21">
        <v>-0.8</v>
      </c>
      <c r="I381" s="21">
        <v>80.33</v>
      </c>
      <c r="J381" s="18">
        <v>376</v>
      </c>
      <c r="K381" s="18"/>
    </row>
    <row r="382" spans="1:11">
      <c r="A382" s="18">
        <v>377</v>
      </c>
      <c r="B382" s="26">
        <v>2017105112</v>
      </c>
      <c r="C382" s="27" t="s">
        <v>397</v>
      </c>
      <c r="D382" s="21">
        <v>25.2</v>
      </c>
      <c r="E382" s="21">
        <v>40.4</v>
      </c>
      <c r="F382" s="21">
        <v>12.3</v>
      </c>
      <c r="G382" s="21">
        <v>4.3</v>
      </c>
      <c r="H382" s="21">
        <v>-1.9</v>
      </c>
      <c r="I382" s="21">
        <v>80.3</v>
      </c>
      <c r="J382" s="18">
        <v>377</v>
      </c>
      <c r="K382" s="18"/>
    </row>
    <row r="383" spans="1:11">
      <c r="A383" s="18">
        <v>378</v>
      </c>
      <c r="B383" s="23">
        <v>2016119107</v>
      </c>
      <c r="C383" s="24" t="s">
        <v>398</v>
      </c>
      <c r="D383" s="25">
        <v>23.7</v>
      </c>
      <c r="E383" s="25">
        <v>41.89</v>
      </c>
      <c r="F383" s="25">
        <v>13.8</v>
      </c>
      <c r="G383" s="25">
        <v>4.3</v>
      </c>
      <c r="H383" s="25">
        <v>-3.4</v>
      </c>
      <c r="I383" s="25">
        <f>SUM(D383:H383)</f>
        <v>80.29</v>
      </c>
      <c r="J383" s="18">
        <v>378</v>
      </c>
      <c r="K383" s="18"/>
    </row>
    <row r="384" spans="1:11">
      <c r="A384" s="18">
        <v>379</v>
      </c>
      <c r="B384" s="26">
        <v>2017136145</v>
      </c>
      <c r="C384" s="27" t="s">
        <v>399</v>
      </c>
      <c r="D384" s="21">
        <v>24.9</v>
      </c>
      <c r="E384" s="21">
        <v>40.03</v>
      </c>
      <c r="F384" s="21">
        <v>10.5</v>
      </c>
      <c r="G384" s="21">
        <v>6.8</v>
      </c>
      <c r="H384" s="21">
        <v>-2</v>
      </c>
      <c r="I384" s="21">
        <v>80.23</v>
      </c>
      <c r="J384" s="18">
        <v>379</v>
      </c>
      <c r="K384" s="18"/>
    </row>
    <row r="385" spans="1:11">
      <c r="A385" s="18">
        <v>380</v>
      </c>
      <c r="B385" s="28">
        <v>2017137123</v>
      </c>
      <c r="C385" s="28" t="s">
        <v>400</v>
      </c>
      <c r="D385" s="21">
        <v>26.7</v>
      </c>
      <c r="E385" s="21">
        <v>38.29</v>
      </c>
      <c r="F385" s="21">
        <v>13.05</v>
      </c>
      <c r="G385" s="21">
        <v>4.8</v>
      </c>
      <c r="H385" s="21">
        <v>-2.9</v>
      </c>
      <c r="I385" s="21">
        <v>79.94</v>
      </c>
      <c r="J385" s="18">
        <v>380</v>
      </c>
      <c r="K385" s="18"/>
    </row>
    <row r="386" spans="1:11">
      <c r="A386" s="18">
        <v>381</v>
      </c>
      <c r="B386" s="26">
        <v>2017136130</v>
      </c>
      <c r="C386" s="27" t="s">
        <v>401</v>
      </c>
      <c r="D386" s="21">
        <v>23.4</v>
      </c>
      <c r="E386" s="21">
        <v>41.8</v>
      </c>
      <c r="F386" s="21">
        <v>11.85</v>
      </c>
      <c r="G386" s="21">
        <v>4</v>
      </c>
      <c r="H386" s="21">
        <v>-1.2</v>
      </c>
      <c r="I386" s="21">
        <v>79.85</v>
      </c>
      <c r="J386" s="18">
        <v>381</v>
      </c>
      <c r="K386" s="18"/>
    </row>
    <row r="387" spans="1:11">
      <c r="A387" s="18">
        <v>382</v>
      </c>
      <c r="B387" s="28">
        <v>2017137120</v>
      </c>
      <c r="C387" s="28" t="s">
        <v>402</v>
      </c>
      <c r="D387" s="21">
        <v>24.9</v>
      </c>
      <c r="E387" s="21">
        <v>39.81</v>
      </c>
      <c r="F387" s="21">
        <v>14.4</v>
      </c>
      <c r="G387" s="21">
        <v>4</v>
      </c>
      <c r="H387" s="21">
        <v>-3.3</v>
      </c>
      <c r="I387" s="22">
        <v>79.81</v>
      </c>
      <c r="J387" s="18">
        <v>382</v>
      </c>
      <c r="K387" s="18"/>
    </row>
    <row r="388" spans="1:11">
      <c r="A388" s="18">
        <v>383</v>
      </c>
      <c r="B388" s="26">
        <v>2017136218</v>
      </c>
      <c r="C388" s="27" t="s">
        <v>403</v>
      </c>
      <c r="D388" s="21">
        <v>22.8</v>
      </c>
      <c r="E388" s="21">
        <v>42.35</v>
      </c>
      <c r="F388" s="21">
        <v>12</v>
      </c>
      <c r="G388" s="21">
        <v>4</v>
      </c>
      <c r="H388" s="21">
        <v>-1.4</v>
      </c>
      <c r="I388" s="21">
        <v>79.75</v>
      </c>
      <c r="J388" s="18">
        <v>383</v>
      </c>
      <c r="K388" s="18"/>
    </row>
    <row r="389" spans="1:11">
      <c r="A389" s="18">
        <v>384</v>
      </c>
      <c r="B389" s="26">
        <v>2017105114</v>
      </c>
      <c r="C389" s="27" t="s">
        <v>404</v>
      </c>
      <c r="D389" s="21">
        <v>24.6</v>
      </c>
      <c r="E389" s="21">
        <v>42.69</v>
      </c>
      <c r="F389" s="21">
        <v>11.85</v>
      </c>
      <c r="G389" s="21">
        <v>0.6</v>
      </c>
      <c r="H389" s="21">
        <v>0</v>
      </c>
      <c r="I389" s="21">
        <v>79.74</v>
      </c>
      <c r="J389" s="18">
        <v>384</v>
      </c>
      <c r="K389" s="18"/>
    </row>
    <row r="390" spans="1:11">
      <c r="A390" s="18">
        <v>385</v>
      </c>
      <c r="B390" s="26">
        <v>2017105237</v>
      </c>
      <c r="C390" s="27" t="s">
        <v>405</v>
      </c>
      <c r="D390" s="21">
        <v>21.9</v>
      </c>
      <c r="E390" s="21">
        <v>42.3</v>
      </c>
      <c r="F390" s="21">
        <v>11.25</v>
      </c>
      <c r="G390" s="21">
        <v>2</v>
      </c>
      <c r="H390" s="21">
        <v>0</v>
      </c>
      <c r="I390" s="21">
        <v>79.63</v>
      </c>
      <c r="J390" s="18">
        <v>385</v>
      </c>
      <c r="K390" s="18"/>
    </row>
    <row r="391" spans="1:11">
      <c r="A391" s="18">
        <v>386</v>
      </c>
      <c r="B391" s="26">
        <v>2017105359</v>
      </c>
      <c r="C391" s="27" t="s">
        <v>406</v>
      </c>
      <c r="D391" s="21">
        <v>25.8</v>
      </c>
      <c r="E391" s="21">
        <v>42.76</v>
      </c>
      <c r="F391" s="21">
        <v>9.6</v>
      </c>
      <c r="G391" s="21">
        <v>2</v>
      </c>
      <c r="H391" s="21">
        <v>-0.6</v>
      </c>
      <c r="I391" s="21">
        <v>79.56</v>
      </c>
      <c r="J391" s="18">
        <v>386</v>
      </c>
      <c r="K391" s="18"/>
    </row>
    <row r="392" spans="1:11">
      <c r="A392" s="18">
        <v>387</v>
      </c>
      <c r="B392" s="19">
        <v>2017101135</v>
      </c>
      <c r="C392" s="20" t="s">
        <v>407</v>
      </c>
      <c r="D392" s="21">
        <v>25.2</v>
      </c>
      <c r="E392" s="21">
        <v>35.02</v>
      </c>
      <c r="F392" s="21">
        <v>13.35</v>
      </c>
      <c r="G392" s="21">
        <v>6.5</v>
      </c>
      <c r="H392" s="21">
        <v>-0.6</v>
      </c>
      <c r="I392" s="21">
        <v>79.47</v>
      </c>
      <c r="J392" s="18">
        <v>387</v>
      </c>
      <c r="K392" s="18"/>
    </row>
    <row r="393" spans="1:11">
      <c r="A393" s="18">
        <v>388</v>
      </c>
      <c r="B393" s="26">
        <v>2017105319</v>
      </c>
      <c r="C393" s="27" t="s">
        <v>408</v>
      </c>
      <c r="D393" s="21">
        <v>25.2</v>
      </c>
      <c r="E393" s="21">
        <v>39.12</v>
      </c>
      <c r="F393" s="21">
        <v>12.9</v>
      </c>
      <c r="G393" s="21">
        <v>2</v>
      </c>
      <c r="H393" s="21">
        <v>0</v>
      </c>
      <c r="I393" s="21">
        <v>79.22</v>
      </c>
      <c r="J393" s="18">
        <v>388</v>
      </c>
      <c r="K393" s="18"/>
    </row>
    <row r="394" spans="1:11">
      <c r="A394" s="18">
        <v>389</v>
      </c>
      <c r="B394" s="23">
        <v>2016119119</v>
      </c>
      <c r="C394" s="24" t="s">
        <v>409</v>
      </c>
      <c r="D394" s="25">
        <v>23.7</v>
      </c>
      <c r="E394" s="25">
        <v>43.36</v>
      </c>
      <c r="F394" s="25">
        <v>12</v>
      </c>
      <c r="G394" s="25">
        <v>4.5</v>
      </c>
      <c r="H394" s="25">
        <v>-4.4</v>
      </c>
      <c r="I394" s="25">
        <f>SUM(D394:H394)</f>
        <v>79.16</v>
      </c>
      <c r="J394" s="18">
        <v>389</v>
      </c>
      <c r="K394" s="18"/>
    </row>
    <row r="395" spans="1:11">
      <c r="A395" s="18">
        <v>390</v>
      </c>
      <c r="B395" s="26">
        <v>2017136220</v>
      </c>
      <c r="C395" s="27" t="s">
        <v>410</v>
      </c>
      <c r="D395" s="21">
        <v>23.4</v>
      </c>
      <c r="E395" s="21">
        <v>42.35</v>
      </c>
      <c r="F395" s="21">
        <v>11.4</v>
      </c>
      <c r="G395" s="21">
        <v>2</v>
      </c>
      <c r="H395" s="21">
        <v>0</v>
      </c>
      <c r="I395" s="21">
        <v>79.15</v>
      </c>
      <c r="J395" s="18">
        <v>390</v>
      </c>
      <c r="K395" s="18"/>
    </row>
    <row r="396" spans="1:11">
      <c r="A396" s="18">
        <v>391</v>
      </c>
      <c r="B396" s="26">
        <v>2017105357</v>
      </c>
      <c r="C396" s="27" t="s">
        <v>411</v>
      </c>
      <c r="D396" s="21">
        <v>23.1</v>
      </c>
      <c r="E396" s="21">
        <v>40.21</v>
      </c>
      <c r="F396" s="21">
        <v>13.5</v>
      </c>
      <c r="G396" s="21">
        <v>4</v>
      </c>
      <c r="H396" s="21">
        <v>-1.7</v>
      </c>
      <c r="I396" s="21">
        <v>79.11</v>
      </c>
      <c r="J396" s="18">
        <v>391</v>
      </c>
      <c r="K396" s="18"/>
    </row>
    <row r="397" spans="1:11">
      <c r="A397" s="18">
        <v>392</v>
      </c>
      <c r="B397" s="26">
        <v>2017136107</v>
      </c>
      <c r="C397" s="27" t="s">
        <v>412</v>
      </c>
      <c r="D397" s="21">
        <v>22.8</v>
      </c>
      <c r="E397" s="21">
        <v>42.9</v>
      </c>
      <c r="F397" s="21">
        <v>9.6</v>
      </c>
      <c r="G397" s="21">
        <v>4</v>
      </c>
      <c r="H397" s="21">
        <v>-0.2</v>
      </c>
      <c r="I397" s="21">
        <v>79.1</v>
      </c>
      <c r="J397" s="18">
        <v>392</v>
      </c>
      <c r="K397" s="18"/>
    </row>
    <row r="398" spans="1:11">
      <c r="A398" s="18">
        <v>393</v>
      </c>
      <c r="B398" s="23">
        <v>2016119109</v>
      </c>
      <c r="C398" s="24" t="s">
        <v>413</v>
      </c>
      <c r="D398" s="25">
        <v>20.4</v>
      </c>
      <c r="E398" s="25">
        <v>43.08</v>
      </c>
      <c r="F398" s="25">
        <v>9</v>
      </c>
      <c r="G398" s="25">
        <v>6.5</v>
      </c>
      <c r="H398" s="25">
        <v>0</v>
      </c>
      <c r="I398" s="25">
        <f>D398+E398+F398+G398-H398</f>
        <v>78.98</v>
      </c>
      <c r="J398" s="18">
        <v>393</v>
      </c>
      <c r="K398" s="18"/>
    </row>
    <row r="399" spans="1:11">
      <c r="A399" s="18">
        <v>394</v>
      </c>
      <c r="B399" s="26">
        <v>2017105324</v>
      </c>
      <c r="C399" s="27" t="s">
        <v>414</v>
      </c>
      <c r="D399" s="21">
        <v>25.2</v>
      </c>
      <c r="E399" s="21">
        <v>41.8</v>
      </c>
      <c r="F399" s="21">
        <v>9.45</v>
      </c>
      <c r="G399" s="21">
        <v>2.5</v>
      </c>
      <c r="H399" s="21">
        <v>0</v>
      </c>
      <c r="I399" s="21">
        <v>78.95</v>
      </c>
      <c r="J399" s="18">
        <v>394</v>
      </c>
      <c r="K399" s="18"/>
    </row>
    <row r="400" spans="1:11">
      <c r="A400" s="18">
        <v>395</v>
      </c>
      <c r="B400" s="26">
        <v>2017105160</v>
      </c>
      <c r="C400" s="27" t="s">
        <v>415</v>
      </c>
      <c r="D400" s="21">
        <v>23.7</v>
      </c>
      <c r="E400" s="21">
        <v>42.96</v>
      </c>
      <c r="F400" s="21">
        <v>11.85</v>
      </c>
      <c r="G400" s="21">
        <v>2</v>
      </c>
      <c r="H400" s="21">
        <v>-1.6</v>
      </c>
      <c r="I400" s="21">
        <v>78.91</v>
      </c>
      <c r="J400" s="18">
        <v>395</v>
      </c>
      <c r="K400" s="18"/>
    </row>
    <row r="401" spans="1:11">
      <c r="A401" s="18">
        <v>396</v>
      </c>
      <c r="B401" s="26">
        <v>2017105345</v>
      </c>
      <c r="C401" s="27" t="s">
        <v>416</v>
      </c>
      <c r="D401" s="21">
        <v>25.8</v>
      </c>
      <c r="E401" s="21">
        <v>39.11</v>
      </c>
      <c r="F401" s="21">
        <v>12.3</v>
      </c>
      <c r="G401" s="21">
        <v>2</v>
      </c>
      <c r="H401" s="21">
        <v>-0.4</v>
      </c>
      <c r="I401" s="21">
        <v>78.81</v>
      </c>
      <c r="J401" s="18">
        <v>396</v>
      </c>
      <c r="K401" s="18"/>
    </row>
    <row r="402" spans="1:11">
      <c r="A402" s="18">
        <v>397</v>
      </c>
      <c r="B402" s="26">
        <v>2017136128</v>
      </c>
      <c r="C402" s="27" t="s">
        <v>417</v>
      </c>
      <c r="D402" s="21">
        <v>25.8</v>
      </c>
      <c r="E402" s="21">
        <v>39.6</v>
      </c>
      <c r="F402" s="21">
        <v>11.4</v>
      </c>
      <c r="G402" s="21">
        <v>4.6</v>
      </c>
      <c r="H402" s="21">
        <v>-2.6</v>
      </c>
      <c r="I402" s="21">
        <v>78.8</v>
      </c>
      <c r="J402" s="18">
        <v>397</v>
      </c>
      <c r="K402" s="18"/>
    </row>
    <row r="403" spans="1:11">
      <c r="A403" s="18">
        <v>398</v>
      </c>
      <c r="B403" s="26">
        <v>2017105222</v>
      </c>
      <c r="C403" s="27" t="s">
        <v>418</v>
      </c>
      <c r="D403" s="21">
        <v>21.6</v>
      </c>
      <c r="E403" s="21">
        <v>44.77</v>
      </c>
      <c r="F403" s="21">
        <v>10.35</v>
      </c>
      <c r="G403" s="21">
        <v>2</v>
      </c>
      <c r="H403" s="21">
        <v>0</v>
      </c>
      <c r="I403" s="21">
        <v>78.72</v>
      </c>
      <c r="J403" s="18">
        <v>398</v>
      </c>
      <c r="K403" s="18"/>
    </row>
    <row r="404" spans="1:11">
      <c r="A404" s="18">
        <v>399</v>
      </c>
      <c r="B404" s="19">
        <v>2017101137</v>
      </c>
      <c r="C404" s="20" t="s">
        <v>419</v>
      </c>
      <c r="D404" s="21">
        <v>26.1</v>
      </c>
      <c r="E404" s="21">
        <v>33.14</v>
      </c>
      <c r="F404" s="21">
        <v>13.5</v>
      </c>
      <c r="G404" s="21">
        <v>6.5</v>
      </c>
      <c r="H404" s="21">
        <v>-0.6</v>
      </c>
      <c r="I404" s="21">
        <v>78.64</v>
      </c>
      <c r="J404" s="18">
        <v>399</v>
      </c>
      <c r="K404" s="18"/>
    </row>
    <row r="405" spans="1:11">
      <c r="A405" s="18">
        <v>400</v>
      </c>
      <c r="B405" s="26">
        <v>2017136216</v>
      </c>
      <c r="C405" s="27" t="s">
        <v>420</v>
      </c>
      <c r="D405" s="21">
        <v>19.8</v>
      </c>
      <c r="E405" s="21">
        <v>44.48</v>
      </c>
      <c r="F405" s="21">
        <v>12</v>
      </c>
      <c r="G405" s="21">
        <v>4</v>
      </c>
      <c r="H405" s="21">
        <v>-1.8</v>
      </c>
      <c r="I405" s="21">
        <v>78.48</v>
      </c>
      <c r="J405" s="18">
        <v>400</v>
      </c>
      <c r="K405" s="18"/>
    </row>
    <row r="406" spans="1:11">
      <c r="A406" s="18">
        <v>401</v>
      </c>
      <c r="B406" s="26">
        <v>2017105126</v>
      </c>
      <c r="C406" s="27" t="s">
        <v>421</v>
      </c>
      <c r="D406" s="21">
        <v>24.6</v>
      </c>
      <c r="E406" s="21">
        <v>43.58</v>
      </c>
      <c r="F406" s="21">
        <v>10.2</v>
      </c>
      <c r="G406" s="21">
        <v>0</v>
      </c>
      <c r="H406" s="21">
        <v>0</v>
      </c>
      <c r="I406" s="21">
        <v>78.38</v>
      </c>
      <c r="J406" s="18">
        <v>401</v>
      </c>
      <c r="K406" s="18"/>
    </row>
    <row r="407" spans="1:11">
      <c r="A407" s="18">
        <v>402</v>
      </c>
      <c r="B407" s="23">
        <v>2016119135</v>
      </c>
      <c r="C407" s="24" t="s">
        <v>422</v>
      </c>
      <c r="D407" s="25">
        <v>20.7</v>
      </c>
      <c r="E407" s="25">
        <v>41.17</v>
      </c>
      <c r="F407" s="25">
        <v>11.7</v>
      </c>
      <c r="G407" s="25">
        <v>6.5</v>
      </c>
      <c r="H407" s="25">
        <v>-1.8</v>
      </c>
      <c r="I407" s="25">
        <f>SUM(D407:H407)</f>
        <v>78.27</v>
      </c>
      <c r="J407" s="18">
        <v>402</v>
      </c>
      <c r="K407" s="18"/>
    </row>
    <row r="408" spans="1:11">
      <c r="A408" s="18">
        <v>403</v>
      </c>
      <c r="B408" s="26">
        <v>2017136123</v>
      </c>
      <c r="C408" s="27" t="s">
        <v>423</v>
      </c>
      <c r="D408" s="21">
        <v>24</v>
      </c>
      <c r="E408" s="21">
        <v>42.28</v>
      </c>
      <c r="F408" s="21">
        <v>11.25</v>
      </c>
      <c r="G408" s="21">
        <v>2</v>
      </c>
      <c r="H408" s="21">
        <v>-1.4</v>
      </c>
      <c r="I408" s="21">
        <v>78.13</v>
      </c>
      <c r="J408" s="18">
        <v>403</v>
      </c>
      <c r="K408" s="18"/>
    </row>
    <row r="409" spans="1:11">
      <c r="A409" s="18">
        <v>404</v>
      </c>
      <c r="B409" s="28">
        <v>2017137107</v>
      </c>
      <c r="C409" s="28" t="s">
        <v>424</v>
      </c>
      <c r="D409" s="21">
        <v>25.5</v>
      </c>
      <c r="E409" s="21">
        <v>37.26</v>
      </c>
      <c r="F409" s="21">
        <v>13.65</v>
      </c>
      <c r="G409" s="21">
        <v>4</v>
      </c>
      <c r="H409" s="21">
        <v>-2.4</v>
      </c>
      <c r="I409" s="21">
        <v>78.01</v>
      </c>
      <c r="J409" s="18">
        <v>404</v>
      </c>
      <c r="K409" s="18"/>
    </row>
    <row r="410" spans="1:11">
      <c r="A410" s="18">
        <v>405</v>
      </c>
      <c r="B410" s="26">
        <v>2017105321</v>
      </c>
      <c r="C410" s="27" t="s">
        <v>425</v>
      </c>
      <c r="D410" s="21">
        <v>26.7</v>
      </c>
      <c r="E410" s="21">
        <v>39.8</v>
      </c>
      <c r="F410" s="21">
        <v>9.9</v>
      </c>
      <c r="G410" s="21">
        <v>2</v>
      </c>
      <c r="H410" s="21">
        <v>-0.4</v>
      </c>
      <c r="I410" s="21">
        <v>78</v>
      </c>
      <c r="J410" s="18">
        <v>405</v>
      </c>
      <c r="K410" s="18"/>
    </row>
    <row r="411" spans="1:11">
      <c r="A411" s="18">
        <v>406</v>
      </c>
      <c r="B411" s="26">
        <v>2017105257</v>
      </c>
      <c r="C411" s="27" t="s">
        <v>426</v>
      </c>
      <c r="D411" s="21">
        <v>21</v>
      </c>
      <c r="E411" s="21">
        <v>42.42</v>
      </c>
      <c r="F411" s="21">
        <v>12.15</v>
      </c>
      <c r="G411" s="21">
        <v>4</v>
      </c>
      <c r="H411" s="21">
        <v>-1.6</v>
      </c>
      <c r="I411" s="21">
        <v>77.97</v>
      </c>
      <c r="J411" s="18">
        <v>406</v>
      </c>
      <c r="K411" s="18"/>
    </row>
    <row r="412" spans="1:11">
      <c r="A412" s="18">
        <v>407</v>
      </c>
      <c r="B412" s="26">
        <v>2017105238</v>
      </c>
      <c r="C412" s="27" t="s">
        <v>427</v>
      </c>
      <c r="D412" s="21">
        <v>22.5</v>
      </c>
      <c r="E412" s="21">
        <v>43.67</v>
      </c>
      <c r="F412" s="21">
        <v>10.65</v>
      </c>
      <c r="G412" s="21">
        <v>0</v>
      </c>
      <c r="H412" s="21">
        <v>0</v>
      </c>
      <c r="I412" s="21">
        <v>77.97</v>
      </c>
      <c r="J412" s="18">
        <v>406</v>
      </c>
      <c r="K412" s="18"/>
    </row>
    <row r="413" spans="1:11">
      <c r="A413" s="18">
        <v>408</v>
      </c>
      <c r="B413" s="26">
        <v>2017136204</v>
      </c>
      <c r="C413" s="27" t="s">
        <v>428</v>
      </c>
      <c r="D413" s="21">
        <v>22.8</v>
      </c>
      <c r="E413" s="21">
        <v>40.51</v>
      </c>
      <c r="F413" s="21">
        <v>12.3</v>
      </c>
      <c r="G413" s="21">
        <v>2.5</v>
      </c>
      <c r="H413" s="21">
        <v>-0.2</v>
      </c>
      <c r="I413" s="21">
        <v>77.91</v>
      </c>
      <c r="J413" s="18">
        <v>408</v>
      </c>
      <c r="K413" s="18"/>
    </row>
    <row r="414" spans="1:11">
      <c r="A414" s="18">
        <v>409</v>
      </c>
      <c r="B414" s="26">
        <v>2017105336</v>
      </c>
      <c r="C414" s="27" t="s">
        <v>429</v>
      </c>
      <c r="D414" s="21">
        <v>24.9</v>
      </c>
      <c r="E414" s="21">
        <v>38.62</v>
      </c>
      <c r="F414" s="21">
        <v>12.3</v>
      </c>
      <c r="G414" s="21">
        <v>4</v>
      </c>
      <c r="H414" s="21">
        <v>-2</v>
      </c>
      <c r="I414" s="21">
        <v>77.82</v>
      </c>
      <c r="J414" s="18">
        <v>409</v>
      </c>
      <c r="K414" s="18"/>
    </row>
    <row r="415" spans="1:11">
      <c r="A415" s="18">
        <v>410</v>
      </c>
      <c r="B415" s="26">
        <v>2017105165</v>
      </c>
      <c r="C415" s="27" t="s">
        <v>430</v>
      </c>
      <c r="D415" s="21">
        <v>26.1</v>
      </c>
      <c r="E415" s="21">
        <v>34.16</v>
      </c>
      <c r="F415" s="21">
        <v>11.85</v>
      </c>
      <c r="G415" s="21">
        <v>7.4</v>
      </c>
      <c r="H415" s="21">
        <v>-1.8</v>
      </c>
      <c r="I415" s="21">
        <v>77.71</v>
      </c>
      <c r="J415" s="18">
        <v>410</v>
      </c>
      <c r="K415" s="18"/>
    </row>
    <row r="416" spans="1:11">
      <c r="A416" s="18">
        <v>411</v>
      </c>
      <c r="B416" s="26">
        <v>2017105261</v>
      </c>
      <c r="C416" s="27" t="s">
        <v>431</v>
      </c>
      <c r="D416" s="21">
        <v>21.9</v>
      </c>
      <c r="E416" s="21">
        <v>43.24</v>
      </c>
      <c r="F416" s="21">
        <v>10.5</v>
      </c>
      <c r="G416" s="21">
        <v>2</v>
      </c>
      <c r="H416" s="21">
        <v>0</v>
      </c>
      <c r="I416" s="21">
        <v>77.64</v>
      </c>
      <c r="J416" s="18">
        <v>411</v>
      </c>
      <c r="K416" s="18"/>
    </row>
    <row r="417" spans="1:11">
      <c r="A417" s="18">
        <v>412</v>
      </c>
      <c r="B417" s="26">
        <v>2017136110</v>
      </c>
      <c r="C417" s="27" t="s">
        <v>432</v>
      </c>
      <c r="D417" s="21">
        <v>25.5</v>
      </c>
      <c r="E417" s="21">
        <v>42.04</v>
      </c>
      <c r="F417" s="21">
        <v>10.5</v>
      </c>
      <c r="G417" s="21">
        <v>0</v>
      </c>
      <c r="H417" s="21">
        <v>-0.4</v>
      </c>
      <c r="I417" s="21">
        <v>77.64</v>
      </c>
      <c r="J417" s="18">
        <v>411</v>
      </c>
      <c r="K417" s="18"/>
    </row>
    <row r="418" spans="1:11">
      <c r="A418" s="18">
        <v>413</v>
      </c>
      <c r="B418" s="23" t="s">
        <v>433</v>
      </c>
      <c r="C418" s="24" t="s">
        <v>434</v>
      </c>
      <c r="D418" s="25">
        <v>22.2</v>
      </c>
      <c r="E418" s="25">
        <v>40.43</v>
      </c>
      <c r="F418" s="25">
        <v>11.4</v>
      </c>
      <c r="G418" s="25">
        <v>6</v>
      </c>
      <c r="H418" s="25">
        <v>-2.4</v>
      </c>
      <c r="I418" s="25">
        <f>SUM(D418:H418)</f>
        <v>77.63</v>
      </c>
      <c r="J418" s="18">
        <v>413</v>
      </c>
      <c r="K418" s="18"/>
    </row>
    <row r="419" spans="1:11">
      <c r="A419" s="18">
        <v>414</v>
      </c>
      <c r="B419" s="26">
        <v>2017105229</v>
      </c>
      <c r="C419" s="27" t="s">
        <v>435</v>
      </c>
      <c r="D419" s="21">
        <v>20.7</v>
      </c>
      <c r="E419" s="21">
        <v>42.52</v>
      </c>
      <c r="F419" s="21">
        <v>12.75</v>
      </c>
      <c r="G419" s="21">
        <v>2.9</v>
      </c>
      <c r="H419" s="21">
        <v>-2.8</v>
      </c>
      <c r="I419" s="21">
        <v>77.45</v>
      </c>
      <c r="J419" s="18">
        <v>414</v>
      </c>
      <c r="K419" s="18"/>
    </row>
    <row r="420" spans="1:11">
      <c r="A420" s="18">
        <v>415</v>
      </c>
      <c r="B420" s="26">
        <v>2017105312</v>
      </c>
      <c r="C420" s="27" t="s">
        <v>436</v>
      </c>
      <c r="D420" s="21">
        <v>24.3</v>
      </c>
      <c r="E420" s="21">
        <v>45.44</v>
      </c>
      <c r="F420" s="21">
        <v>13.5</v>
      </c>
      <c r="G420" s="21">
        <v>3.1</v>
      </c>
      <c r="H420" s="21">
        <v>-8.9</v>
      </c>
      <c r="I420" s="21">
        <v>77.44</v>
      </c>
      <c r="J420" s="18">
        <v>415</v>
      </c>
      <c r="K420" s="18"/>
    </row>
    <row r="421" spans="1:11">
      <c r="A421" s="18">
        <v>416</v>
      </c>
      <c r="B421" s="19">
        <v>2017101132</v>
      </c>
      <c r="C421" s="20" t="s">
        <v>437</v>
      </c>
      <c r="D421" s="21">
        <v>21.6</v>
      </c>
      <c r="E421" s="21">
        <v>34.65</v>
      </c>
      <c r="F421" s="21">
        <v>12.75</v>
      </c>
      <c r="G421" s="21">
        <v>8</v>
      </c>
      <c r="H421" s="21">
        <v>0</v>
      </c>
      <c r="I421" s="21">
        <v>77</v>
      </c>
      <c r="J421" s="18">
        <v>416</v>
      </c>
      <c r="K421" s="18"/>
    </row>
    <row r="422" spans="1:11">
      <c r="A422" s="18">
        <v>417</v>
      </c>
      <c r="B422" s="34">
        <v>2017136154</v>
      </c>
      <c r="C422" s="35" t="s">
        <v>438</v>
      </c>
      <c r="D422" s="25">
        <v>23.1</v>
      </c>
      <c r="E422" s="25">
        <v>37.28</v>
      </c>
      <c r="F422" s="25">
        <v>12</v>
      </c>
      <c r="G422" s="25">
        <v>4.6</v>
      </c>
      <c r="H422" s="25">
        <v>0</v>
      </c>
      <c r="I422" s="25">
        <v>76.98</v>
      </c>
      <c r="J422" s="18">
        <v>417</v>
      </c>
      <c r="K422" s="18"/>
    </row>
    <row r="423" spans="1:11">
      <c r="A423" s="18">
        <v>418</v>
      </c>
      <c r="B423" s="26">
        <v>2017105127</v>
      </c>
      <c r="C423" s="27" t="s">
        <v>439</v>
      </c>
      <c r="D423" s="21">
        <v>23.4</v>
      </c>
      <c r="E423" s="21">
        <v>45.57</v>
      </c>
      <c r="F423" s="21">
        <v>6</v>
      </c>
      <c r="G423" s="21">
        <v>2</v>
      </c>
      <c r="H423" s="21">
        <v>0</v>
      </c>
      <c r="I423" s="21">
        <v>76.97</v>
      </c>
      <c r="J423" s="18">
        <v>418</v>
      </c>
      <c r="K423" s="18"/>
    </row>
    <row r="424" spans="1:11">
      <c r="A424" s="18">
        <v>419</v>
      </c>
      <c r="B424" s="28">
        <v>2017137116</v>
      </c>
      <c r="C424" s="28" t="s">
        <v>440</v>
      </c>
      <c r="D424" s="21">
        <v>23.7</v>
      </c>
      <c r="E424" s="21">
        <v>40.36</v>
      </c>
      <c r="F424" s="21">
        <v>12.9</v>
      </c>
      <c r="G424" s="21">
        <v>2</v>
      </c>
      <c r="H424" s="21">
        <v>-2.4</v>
      </c>
      <c r="I424" s="21">
        <v>76.56</v>
      </c>
      <c r="J424" s="18">
        <v>419</v>
      </c>
      <c r="K424" s="18"/>
    </row>
    <row r="425" spans="1:11">
      <c r="A425" s="18">
        <v>420</v>
      </c>
      <c r="B425" s="26">
        <v>2017136148</v>
      </c>
      <c r="C425" s="27" t="s">
        <v>441</v>
      </c>
      <c r="D425" s="21">
        <v>24</v>
      </c>
      <c r="E425" s="21">
        <v>39.6</v>
      </c>
      <c r="F425" s="21">
        <v>12.75</v>
      </c>
      <c r="G425" s="21">
        <v>2</v>
      </c>
      <c r="H425" s="21">
        <v>-1.8</v>
      </c>
      <c r="I425" s="21">
        <v>76.55</v>
      </c>
      <c r="J425" s="18">
        <v>420</v>
      </c>
      <c r="K425" s="18"/>
    </row>
    <row r="426" spans="1:11">
      <c r="A426" s="18">
        <v>421</v>
      </c>
      <c r="B426" s="28">
        <v>2017137118</v>
      </c>
      <c r="C426" s="28" t="s">
        <v>442</v>
      </c>
      <c r="D426" s="21">
        <v>26.1</v>
      </c>
      <c r="E426" s="21">
        <v>36.09</v>
      </c>
      <c r="F426" s="21">
        <v>12.75</v>
      </c>
      <c r="G426" s="21">
        <v>4</v>
      </c>
      <c r="H426" s="21">
        <v>-2.4</v>
      </c>
      <c r="I426" s="21">
        <v>76.54</v>
      </c>
      <c r="J426" s="18">
        <v>421</v>
      </c>
      <c r="K426" s="18"/>
    </row>
    <row r="427" spans="1:11">
      <c r="A427" s="18">
        <v>422</v>
      </c>
      <c r="B427" s="34">
        <v>2017136136</v>
      </c>
      <c r="C427" s="35" t="s">
        <v>443</v>
      </c>
      <c r="D427" s="25">
        <v>24.9</v>
      </c>
      <c r="E427" s="25">
        <v>39.72</v>
      </c>
      <c r="F427" s="25">
        <v>11.25</v>
      </c>
      <c r="G427" s="25">
        <v>3</v>
      </c>
      <c r="H427" s="25">
        <v>-2.5</v>
      </c>
      <c r="I427" s="25">
        <v>76.37</v>
      </c>
      <c r="J427" s="18">
        <v>422</v>
      </c>
      <c r="K427" s="18"/>
    </row>
    <row r="428" spans="1:11">
      <c r="A428" s="18">
        <v>423</v>
      </c>
      <c r="B428" s="26">
        <v>2017136121</v>
      </c>
      <c r="C428" s="27" t="s">
        <v>444</v>
      </c>
      <c r="D428" s="21">
        <v>21</v>
      </c>
      <c r="E428" s="21">
        <v>44.49</v>
      </c>
      <c r="F428" s="21">
        <v>9</v>
      </c>
      <c r="G428" s="21">
        <v>2.6</v>
      </c>
      <c r="H428" s="21">
        <v>-0.8</v>
      </c>
      <c r="I428" s="21">
        <v>76.29</v>
      </c>
      <c r="J428" s="18">
        <v>423</v>
      </c>
      <c r="K428" s="18"/>
    </row>
    <row r="429" spans="1:11">
      <c r="A429" s="18">
        <v>424</v>
      </c>
      <c r="B429" s="23">
        <v>2016119124</v>
      </c>
      <c r="C429" s="24" t="s">
        <v>445</v>
      </c>
      <c r="D429" s="25">
        <v>20.7</v>
      </c>
      <c r="E429" s="25">
        <v>41.98</v>
      </c>
      <c r="F429" s="25">
        <v>12</v>
      </c>
      <c r="G429" s="25">
        <v>5.1</v>
      </c>
      <c r="H429" s="25">
        <v>-3.6</v>
      </c>
      <c r="I429" s="25">
        <f>SUM(D429:H429)</f>
        <v>76.18</v>
      </c>
      <c r="J429" s="18">
        <v>424</v>
      </c>
      <c r="K429" s="18"/>
    </row>
    <row r="430" spans="1:11">
      <c r="A430" s="18">
        <v>425</v>
      </c>
      <c r="B430" s="26">
        <v>2017136127</v>
      </c>
      <c r="C430" s="27" t="s">
        <v>446</v>
      </c>
      <c r="D430" s="21">
        <v>25.5</v>
      </c>
      <c r="E430" s="21">
        <v>36.42</v>
      </c>
      <c r="F430" s="21">
        <v>12.45</v>
      </c>
      <c r="G430" s="21">
        <v>4</v>
      </c>
      <c r="H430" s="21">
        <v>-2.2</v>
      </c>
      <c r="I430" s="21">
        <v>76.17</v>
      </c>
      <c r="J430" s="18">
        <v>425</v>
      </c>
      <c r="K430" s="18"/>
    </row>
    <row r="431" spans="1:11">
      <c r="A431" s="18">
        <v>426</v>
      </c>
      <c r="B431" s="26">
        <v>2017105356</v>
      </c>
      <c r="C431" s="27" t="s">
        <v>447</v>
      </c>
      <c r="D431" s="21">
        <v>24.9</v>
      </c>
      <c r="E431" s="21">
        <v>40.15</v>
      </c>
      <c r="F431" s="21">
        <v>9.9</v>
      </c>
      <c r="G431" s="21">
        <v>2</v>
      </c>
      <c r="H431" s="21">
        <v>-0.8</v>
      </c>
      <c r="I431" s="21">
        <v>76.15</v>
      </c>
      <c r="J431" s="18">
        <v>426</v>
      </c>
      <c r="K431" s="18"/>
    </row>
    <row r="432" spans="1:11">
      <c r="A432" s="18">
        <v>427</v>
      </c>
      <c r="B432" s="39">
        <v>2017119112</v>
      </c>
      <c r="C432" s="35" t="s">
        <v>448</v>
      </c>
      <c r="D432" s="25">
        <v>25.2</v>
      </c>
      <c r="E432" s="25">
        <v>31.17</v>
      </c>
      <c r="F432" s="25">
        <v>14.1</v>
      </c>
      <c r="G432" s="25">
        <v>7.2</v>
      </c>
      <c r="H432" s="25">
        <v>-1.6</v>
      </c>
      <c r="I432" s="25">
        <v>76.07</v>
      </c>
      <c r="J432" s="18">
        <v>427</v>
      </c>
      <c r="K432" s="39"/>
    </row>
    <row r="433" spans="1:11">
      <c r="A433" s="18">
        <v>428</v>
      </c>
      <c r="B433" s="26">
        <v>2017105157</v>
      </c>
      <c r="C433" s="27" t="s">
        <v>449</v>
      </c>
      <c r="D433" s="21">
        <v>23.1</v>
      </c>
      <c r="E433" s="21">
        <v>40.9</v>
      </c>
      <c r="F433" s="21">
        <v>11.55</v>
      </c>
      <c r="G433" s="21">
        <v>2</v>
      </c>
      <c r="H433" s="21">
        <v>-1.6</v>
      </c>
      <c r="I433" s="21">
        <v>75.95</v>
      </c>
      <c r="J433" s="18">
        <v>428</v>
      </c>
      <c r="K433" s="18"/>
    </row>
    <row r="434" spans="1:11">
      <c r="A434" s="18">
        <v>429</v>
      </c>
      <c r="B434" s="26">
        <v>2017105353</v>
      </c>
      <c r="C434" s="27" t="s">
        <v>450</v>
      </c>
      <c r="D434" s="21">
        <v>22.5</v>
      </c>
      <c r="E434" s="21">
        <v>40.7</v>
      </c>
      <c r="F434" s="21">
        <v>12.3</v>
      </c>
      <c r="G434" s="21">
        <v>2</v>
      </c>
      <c r="H434" s="21">
        <v>-1.6</v>
      </c>
      <c r="I434" s="21">
        <v>75.9</v>
      </c>
      <c r="J434" s="18">
        <v>429</v>
      </c>
      <c r="K434" s="18"/>
    </row>
    <row r="435" spans="1:11">
      <c r="A435" s="18">
        <v>430</v>
      </c>
      <c r="B435" s="26">
        <v>2017136119</v>
      </c>
      <c r="C435" s="27" t="s">
        <v>451</v>
      </c>
      <c r="D435" s="21">
        <v>23.7</v>
      </c>
      <c r="E435" s="21">
        <v>42.96</v>
      </c>
      <c r="F435" s="21">
        <v>8.4</v>
      </c>
      <c r="G435" s="21">
        <v>2</v>
      </c>
      <c r="H435" s="21">
        <v>-1.2</v>
      </c>
      <c r="I435" s="21">
        <v>75.86</v>
      </c>
      <c r="J435" s="18">
        <v>430</v>
      </c>
      <c r="K435" s="18"/>
    </row>
    <row r="436" spans="1:11">
      <c r="A436" s="18">
        <v>431</v>
      </c>
      <c r="B436" s="26">
        <v>2017136219</v>
      </c>
      <c r="C436" s="27" t="s">
        <v>452</v>
      </c>
      <c r="D436" s="21">
        <v>19.8</v>
      </c>
      <c r="E436" s="21">
        <v>39.05</v>
      </c>
      <c r="F436" s="21">
        <v>9</v>
      </c>
      <c r="G436" s="21">
        <v>8</v>
      </c>
      <c r="H436" s="21">
        <v>0</v>
      </c>
      <c r="I436" s="21">
        <v>75.85</v>
      </c>
      <c r="J436" s="18">
        <v>431</v>
      </c>
      <c r="K436" s="18"/>
    </row>
    <row r="437" spans="1:11">
      <c r="A437" s="18">
        <v>432</v>
      </c>
      <c r="B437" s="26">
        <v>2017105328</v>
      </c>
      <c r="C437" s="27" t="s">
        <v>453</v>
      </c>
      <c r="D437" s="21">
        <v>22.5</v>
      </c>
      <c r="E437" s="21">
        <v>40.15</v>
      </c>
      <c r="F437" s="21">
        <v>11.25</v>
      </c>
      <c r="G437" s="21">
        <v>2</v>
      </c>
      <c r="H437" s="21">
        <v>-0.2</v>
      </c>
      <c r="I437" s="21">
        <v>75.7</v>
      </c>
      <c r="J437" s="18">
        <v>432</v>
      </c>
      <c r="K437" s="18"/>
    </row>
    <row r="438" spans="1:11">
      <c r="A438" s="18">
        <v>433</v>
      </c>
      <c r="B438" s="26">
        <v>2017105155</v>
      </c>
      <c r="C438" s="27" t="s">
        <v>454</v>
      </c>
      <c r="D438" s="21">
        <v>23.4</v>
      </c>
      <c r="E438" s="21">
        <v>40.9</v>
      </c>
      <c r="F438" s="21">
        <v>10.8</v>
      </c>
      <c r="G438" s="21">
        <v>2</v>
      </c>
      <c r="H438" s="21">
        <v>-2</v>
      </c>
      <c r="I438" s="21">
        <v>75.1</v>
      </c>
      <c r="J438" s="18">
        <v>433</v>
      </c>
      <c r="K438" s="18"/>
    </row>
    <row r="439" spans="1:11">
      <c r="A439" s="18">
        <v>434</v>
      </c>
      <c r="B439" s="26">
        <v>2017105161</v>
      </c>
      <c r="C439" s="27" t="s">
        <v>455</v>
      </c>
      <c r="D439" s="21">
        <v>21.6</v>
      </c>
      <c r="E439" s="21">
        <v>42.82</v>
      </c>
      <c r="F439" s="21">
        <v>10.5</v>
      </c>
      <c r="G439" s="21">
        <v>0</v>
      </c>
      <c r="H439" s="21">
        <v>0</v>
      </c>
      <c r="I439" s="21">
        <v>74.92</v>
      </c>
      <c r="J439" s="18">
        <v>434</v>
      </c>
      <c r="K439" s="18"/>
    </row>
    <row r="440" spans="1:11">
      <c r="A440" s="18">
        <v>435</v>
      </c>
      <c r="B440" s="26">
        <v>2017105360</v>
      </c>
      <c r="C440" s="27" t="s">
        <v>456</v>
      </c>
      <c r="D440" s="21">
        <v>24.3</v>
      </c>
      <c r="E440" s="21">
        <v>37.19</v>
      </c>
      <c r="F440" s="21">
        <v>11.4</v>
      </c>
      <c r="G440" s="21">
        <v>2</v>
      </c>
      <c r="H440" s="21">
        <v>0</v>
      </c>
      <c r="I440" s="21">
        <v>74.89</v>
      </c>
      <c r="J440" s="18">
        <v>435</v>
      </c>
      <c r="K440" s="18"/>
    </row>
    <row r="441" spans="1:11">
      <c r="A441" s="18">
        <v>436</v>
      </c>
      <c r="B441" s="26">
        <v>2017136210</v>
      </c>
      <c r="C441" s="27" t="s">
        <v>457</v>
      </c>
      <c r="D441" s="21">
        <v>21.3</v>
      </c>
      <c r="E441" s="21">
        <v>39.53</v>
      </c>
      <c r="F441" s="21">
        <v>12.6</v>
      </c>
      <c r="G441" s="21">
        <v>2</v>
      </c>
      <c r="H441" s="21">
        <v>-0.6</v>
      </c>
      <c r="I441" s="21">
        <v>74.83</v>
      </c>
      <c r="J441" s="18">
        <v>436</v>
      </c>
      <c r="K441" s="18"/>
    </row>
    <row r="442" spans="1:11">
      <c r="A442" s="18">
        <v>437</v>
      </c>
      <c r="B442" s="26">
        <v>2017136208</v>
      </c>
      <c r="C442" s="27" t="s">
        <v>458</v>
      </c>
      <c r="D442" s="21">
        <v>19.5</v>
      </c>
      <c r="E442" s="21">
        <v>42.59</v>
      </c>
      <c r="F442" s="21">
        <v>12.6</v>
      </c>
      <c r="G442" s="21">
        <v>2</v>
      </c>
      <c r="H442" s="21">
        <v>-2</v>
      </c>
      <c r="I442" s="21">
        <v>74.69</v>
      </c>
      <c r="J442" s="18">
        <v>437</v>
      </c>
      <c r="K442" s="18"/>
    </row>
    <row r="443" spans="1:11">
      <c r="A443" s="18">
        <v>438</v>
      </c>
      <c r="B443" s="26">
        <v>2017105216</v>
      </c>
      <c r="C443" s="27" t="s">
        <v>459</v>
      </c>
      <c r="D443" s="21">
        <v>19.8</v>
      </c>
      <c r="E443" s="21">
        <v>44.55</v>
      </c>
      <c r="F443" s="21">
        <v>8.7</v>
      </c>
      <c r="G443" s="21">
        <v>2</v>
      </c>
      <c r="H443" s="21">
        <v>-0.4</v>
      </c>
      <c r="I443" s="21">
        <v>74.65</v>
      </c>
      <c r="J443" s="18">
        <v>438</v>
      </c>
      <c r="K443" s="18"/>
    </row>
    <row r="444" spans="1:11">
      <c r="A444" s="18">
        <v>439</v>
      </c>
      <c r="B444" s="26">
        <v>2017105346</v>
      </c>
      <c r="C444" s="27" t="s">
        <v>460</v>
      </c>
      <c r="D444" s="21">
        <v>21</v>
      </c>
      <c r="E444" s="21">
        <v>40.49</v>
      </c>
      <c r="F444" s="21">
        <v>12.45</v>
      </c>
      <c r="G444" s="21">
        <v>2</v>
      </c>
      <c r="H444" s="21">
        <v>-1.3</v>
      </c>
      <c r="I444" s="21">
        <v>74.64</v>
      </c>
      <c r="J444" s="18">
        <v>439</v>
      </c>
      <c r="K444" s="18"/>
    </row>
    <row r="445" spans="1:11">
      <c r="A445" s="18">
        <v>440</v>
      </c>
      <c r="B445" s="26">
        <v>2017105252</v>
      </c>
      <c r="C445" s="27" t="s">
        <v>461</v>
      </c>
      <c r="D445" s="21">
        <v>21</v>
      </c>
      <c r="E445" s="21">
        <v>39.88</v>
      </c>
      <c r="F445" s="21">
        <v>12.9</v>
      </c>
      <c r="G445" s="21">
        <v>2.4</v>
      </c>
      <c r="H445" s="21">
        <v>-3</v>
      </c>
      <c r="I445" s="21">
        <v>74.61</v>
      </c>
      <c r="J445" s="18">
        <v>440</v>
      </c>
      <c r="K445" s="18"/>
    </row>
    <row r="446" spans="1:11">
      <c r="A446" s="18">
        <v>441</v>
      </c>
      <c r="B446" s="26">
        <v>2017105264</v>
      </c>
      <c r="C446" s="27" t="s">
        <v>462</v>
      </c>
      <c r="D446" s="21">
        <v>20.1</v>
      </c>
      <c r="E446" s="21">
        <v>42.21</v>
      </c>
      <c r="F446" s="21">
        <v>9.9</v>
      </c>
      <c r="G446" s="21">
        <v>4</v>
      </c>
      <c r="H446" s="21">
        <v>-1.6</v>
      </c>
      <c r="I446" s="21">
        <v>74.61</v>
      </c>
      <c r="J446" s="18">
        <v>440</v>
      </c>
      <c r="K446" s="18"/>
    </row>
    <row r="447" spans="1:11">
      <c r="A447" s="18">
        <v>442</v>
      </c>
      <c r="B447" s="39">
        <v>2017136134</v>
      </c>
      <c r="C447" s="27" t="s">
        <v>463</v>
      </c>
      <c r="D447" s="21">
        <v>24.6</v>
      </c>
      <c r="E447" s="21">
        <v>40.27</v>
      </c>
      <c r="F447" s="21">
        <v>10.5</v>
      </c>
      <c r="G447" s="21">
        <v>2</v>
      </c>
      <c r="H447" s="21">
        <v>-2.9</v>
      </c>
      <c r="I447" s="21">
        <v>74.47</v>
      </c>
      <c r="J447" s="18">
        <v>442</v>
      </c>
      <c r="K447" s="18"/>
    </row>
    <row r="448" spans="1:11">
      <c r="A448" s="18">
        <v>443</v>
      </c>
      <c r="B448" s="26">
        <v>2017105111</v>
      </c>
      <c r="C448" s="27" t="s">
        <v>464</v>
      </c>
      <c r="D448" s="21">
        <v>21.3</v>
      </c>
      <c r="E448" s="21">
        <v>40.97</v>
      </c>
      <c r="F448" s="21">
        <v>9.75</v>
      </c>
      <c r="G448" s="21">
        <v>2</v>
      </c>
      <c r="H448" s="21">
        <v>-0.8</v>
      </c>
      <c r="I448" s="21">
        <v>73.22</v>
      </c>
      <c r="J448" s="18">
        <v>443</v>
      </c>
      <c r="K448" s="18"/>
    </row>
    <row r="449" spans="1:11">
      <c r="A449" s="18">
        <v>444</v>
      </c>
      <c r="B449" s="26">
        <v>2017105341</v>
      </c>
      <c r="C449" s="27" t="s">
        <v>465</v>
      </c>
      <c r="D449" s="21">
        <v>20.7</v>
      </c>
      <c r="E449" s="21">
        <v>41.86</v>
      </c>
      <c r="F449" s="21">
        <v>11.55</v>
      </c>
      <c r="G449" s="21">
        <v>2</v>
      </c>
      <c r="H449" s="21">
        <v>-2.9</v>
      </c>
      <c r="I449" s="21">
        <v>73.21</v>
      </c>
      <c r="J449" s="18">
        <v>444</v>
      </c>
      <c r="K449" s="18"/>
    </row>
    <row r="450" spans="1:11">
      <c r="A450" s="18">
        <v>445</v>
      </c>
      <c r="B450" s="34">
        <v>2017136126</v>
      </c>
      <c r="C450" s="35" t="s">
        <v>466</v>
      </c>
      <c r="D450" s="25">
        <v>22.8</v>
      </c>
      <c r="E450" s="25">
        <v>38.38</v>
      </c>
      <c r="F450" s="25">
        <v>10.5</v>
      </c>
      <c r="G450" s="25">
        <v>4</v>
      </c>
      <c r="H450" s="25">
        <v>-2.8</v>
      </c>
      <c r="I450" s="25">
        <v>72.88</v>
      </c>
      <c r="J450" s="18">
        <v>445</v>
      </c>
      <c r="K450" s="18"/>
    </row>
    <row r="451" spans="1:11">
      <c r="A451" s="18">
        <v>446</v>
      </c>
      <c r="B451" s="26">
        <v>2017105344</v>
      </c>
      <c r="C451" s="27" t="s">
        <v>467</v>
      </c>
      <c r="D451" s="21">
        <v>22.8</v>
      </c>
      <c r="E451" s="21">
        <v>35.95</v>
      </c>
      <c r="F451" s="21">
        <v>12.9</v>
      </c>
      <c r="G451" s="21">
        <v>2</v>
      </c>
      <c r="H451" s="21">
        <v>-0.8</v>
      </c>
      <c r="I451" s="21">
        <v>72.85</v>
      </c>
      <c r="J451" s="18">
        <v>446</v>
      </c>
      <c r="K451" s="18"/>
    </row>
    <row r="452" spans="1:11">
      <c r="A452" s="18">
        <v>447</v>
      </c>
      <c r="B452" s="19">
        <v>2017101101</v>
      </c>
      <c r="C452" s="20" t="s">
        <v>468</v>
      </c>
      <c r="D452" s="21">
        <v>26.1</v>
      </c>
      <c r="E452" s="21">
        <v>33.55</v>
      </c>
      <c r="F452" s="21">
        <v>12</v>
      </c>
      <c r="G452" s="21">
        <v>2</v>
      </c>
      <c r="H452" s="21">
        <v>-0.8</v>
      </c>
      <c r="I452" s="21">
        <v>72.85</v>
      </c>
      <c r="J452" s="18">
        <v>446</v>
      </c>
      <c r="K452" s="18"/>
    </row>
    <row r="453" spans="1:11">
      <c r="A453" s="18">
        <v>448</v>
      </c>
      <c r="B453" s="26">
        <v>2017105164</v>
      </c>
      <c r="C453" s="27" t="s">
        <v>469</v>
      </c>
      <c r="D453" s="21">
        <v>22.5</v>
      </c>
      <c r="E453" s="21">
        <v>39.94</v>
      </c>
      <c r="F453" s="21">
        <v>12</v>
      </c>
      <c r="G453" s="21">
        <v>2</v>
      </c>
      <c r="H453" s="21">
        <v>-3.6</v>
      </c>
      <c r="I453" s="21">
        <v>72.84</v>
      </c>
      <c r="J453" s="18">
        <v>448</v>
      </c>
      <c r="K453" s="18"/>
    </row>
    <row r="454" spans="1:11">
      <c r="A454" s="18">
        <v>449</v>
      </c>
      <c r="B454" s="26">
        <v>2017105211</v>
      </c>
      <c r="C454" s="27" t="s">
        <v>470</v>
      </c>
      <c r="D454" s="21">
        <v>21.6</v>
      </c>
      <c r="E454" s="21">
        <v>40.9</v>
      </c>
      <c r="F454" s="21">
        <v>11.4</v>
      </c>
      <c r="G454" s="21">
        <v>2</v>
      </c>
      <c r="H454" s="21">
        <v>-3.2</v>
      </c>
      <c r="I454" s="21">
        <v>72.7</v>
      </c>
      <c r="J454" s="18">
        <v>449</v>
      </c>
      <c r="K454" s="18"/>
    </row>
    <row r="455" spans="1:11">
      <c r="A455" s="18">
        <v>450</v>
      </c>
      <c r="B455" s="26">
        <v>2017136225</v>
      </c>
      <c r="C455" s="27" t="s">
        <v>471</v>
      </c>
      <c r="D455" s="21">
        <v>21.3</v>
      </c>
      <c r="E455" s="21">
        <v>37.88</v>
      </c>
      <c r="F455" s="21">
        <v>13.5</v>
      </c>
      <c r="G455" s="21">
        <v>2</v>
      </c>
      <c r="H455" s="21">
        <v>-2.2</v>
      </c>
      <c r="I455" s="21">
        <v>72.48</v>
      </c>
      <c r="J455" s="18">
        <v>450</v>
      </c>
      <c r="K455" s="18"/>
    </row>
    <row r="456" spans="1:11">
      <c r="A456" s="18">
        <v>451</v>
      </c>
      <c r="B456" s="26">
        <v>2017105258</v>
      </c>
      <c r="C456" s="27" t="s">
        <v>472</v>
      </c>
      <c r="D456" s="21">
        <v>23.4</v>
      </c>
      <c r="E456" s="21">
        <v>35.4</v>
      </c>
      <c r="F456" s="21">
        <v>12.75</v>
      </c>
      <c r="G456" s="21">
        <v>2.4</v>
      </c>
      <c r="H456" s="21">
        <v>-2</v>
      </c>
      <c r="I456" s="21">
        <v>71.95</v>
      </c>
      <c r="J456" s="18">
        <v>451</v>
      </c>
      <c r="K456" s="18"/>
    </row>
    <row r="457" spans="1:11">
      <c r="A457" s="18">
        <v>452</v>
      </c>
      <c r="B457" s="26">
        <v>2017105209</v>
      </c>
      <c r="C457" s="27" t="s">
        <v>473</v>
      </c>
      <c r="D457" s="21">
        <v>19.5</v>
      </c>
      <c r="E457" s="21">
        <v>40.31</v>
      </c>
      <c r="F457" s="21">
        <v>10.2</v>
      </c>
      <c r="G457" s="21">
        <v>2</v>
      </c>
      <c r="H457" s="21">
        <v>-1.4</v>
      </c>
      <c r="I457" s="21">
        <v>71.95</v>
      </c>
      <c r="J457" s="18">
        <v>451</v>
      </c>
      <c r="K457" s="18"/>
    </row>
    <row r="458" spans="1:11">
      <c r="A458" s="18">
        <v>453</v>
      </c>
      <c r="B458" s="26">
        <v>2017136129</v>
      </c>
      <c r="C458" s="27" t="s">
        <v>474</v>
      </c>
      <c r="D458" s="21">
        <v>24</v>
      </c>
      <c r="E458" s="21">
        <v>36.67</v>
      </c>
      <c r="F458" s="21">
        <v>10.5</v>
      </c>
      <c r="G458" s="21">
        <v>4</v>
      </c>
      <c r="H458" s="21">
        <v>-3.8</v>
      </c>
      <c r="I458" s="21">
        <v>71.37</v>
      </c>
      <c r="J458" s="18">
        <v>453</v>
      </c>
      <c r="K458" s="18"/>
    </row>
    <row r="459" spans="1:11">
      <c r="A459" s="18">
        <v>454</v>
      </c>
      <c r="B459" s="34">
        <v>2017136132</v>
      </c>
      <c r="C459" s="35" t="s">
        <v>475</v>
      </c>
      <c r="D459" s="25">
        <v>23.1</v>
      </c>
      <c r="E459" s="25">
        <v>41.68</v>
      </c>
      <c r="F459" s="25">
        <v>10.5</v>
      </c>
      <c r="G459" s="25">
        <v>1.7</v>
      </c>
      <c r="H459" s="25">
        <v>-6</v>
      </c>
      <c r="I459" s="25">
        <v>70.98</v>
      </c>
      <c r="J459" s="18">
        <v>454</v>
      </c>
      <c r="K459" s="18"/>
    </row>
    <row r="460" spans="1:11">
      <c r="A460" s="18">
        <v>455</v>
      </c>
      <c r="B460" s="26">
        <v>2017136139</v>
      </c>
      <c r="C460" s="27" t="s">
        <v>476</v>
      </c>
      <c r="D460" s="21">
        <v>25.5</v>
      </c>
      <c r="E460" s="21">
        <v>35.81</v>
      </c>
      <c r="F460" s="21">
        <v>9.75</v>
      </c>
      <c r="G460" s="21">
        <v>2</v>
      </c>
      <c r="H460" s="21">
        <v>-3.2</v>
      </c>
      <c r="I460" s="21">
        <v>69.86</v>
      </c>
      <c r="J460" s="18">
        <v>455</v>
      </c>
      <c r="K460" s="18"/>
    </row>
    <row r="461" spans="1:11">
      <c r="A461" s="18">
        <v>456</v>
      </c>
      <c r="B461" s="26">
        <v>2017136101</v>
      </c>
      <c r="C461" s="27" t="s">
        <v>477</v>
      </c>
      <c r="D461" s="21">
        <v>18.3</v>
      </c>
      <c r="E461" s="21">
        <v>40.94</v>
      </c>
      <c r="F461" s="21">
        <v>7.5</v>
      </c>
      <c r="G461" s="21">
        <v>4</v>
      </c>
      <c r="H461" s="21">
        <v>-1.2</v>
      </c>
      <c r="I461" s="21">
        <v>69.54</v>
      </c>
      <c r="J461" s="18">
        <v>456</v>
      </c>
      <c r="K461" s="18"/>
    </row>
    <row r="462" spans="1:11">
      <c r="A462" s="18">
        <v>457</v>
      </c>
      <c r="B462" s="26">
        <v>2017136205</v>
      </c>
      <c r="C462" s="27" t="s">
        <v>478</v>
      </c>
      <c r="D462" s="21">
        <v>21.6</v>
      </c>
      <c r="E462" s="21">
        <v>34.71</v>
      </c>
      <c r="F462" s="21">
        <v>10.5</v>
      </c>
      <c r="G462" s="21">
        <v>2.5</v>
      </c>
      <c r="H462" s="21">
        <v>0</v>
      </c>
      <c r="I462" s="21">
        <v>69.31</v>
      </c>
      <c r="J462" s="18">
        <v>457</v>
      </c>
      <c r="K462" s="18"/>
    </row>
    <row r="463" spans="1:11">
      <c r="A463" s="18">
        <v>458</v>
      </c>
      <c r="B463" s="26">
        <v>2017136207</v>
      </c>
      <c r="C463" s="27" t="s">
        <v>479</v>
      </c>
      <c r="D463" s="21">
        <v>17.7</v>
      </c>
      <c r="E463" s="21">
        <v>40.02</v>
      </c>
      <c r="F463" s="21">
        <v>11.7</v>
      </c>
      <c r="G463" s="21">
        <v>2.5</v>
      </c>
      <c r="H463" s="21">
        <v>-3</v>
      </c>
      <c r="I463" s="21">
        <v>68.92</v>
      </c>
      <c r="J463" s="18">
        <v>458</v>
      </c>
      <c r="K463" s="18"/>
    </row>
    <row r="464" spans="1:11">
      <c r="A464" s="18">
        <v>459</v>
      </c>
      <c r="B464" s="26">
        <v>2017105310</v>
      </c>
      <c r="C464" s="27" t="s">
        <v>480</v>
      </c>
      <c r="D464" s="21">
        <v>23.7</v>
      </c>
      <c r="E464" s="21">
        <v>37.4</v>
      </c>
      <c r="F464" s="21">
        <v>13.65</v>
      </c>
      <c r="G464" s="21">
        <v>3.1</v>
      </c>
      <c r="H464" s="21">
        <v>-9.3</v>
      </c>
      <c r="I464" s="21">
        <v>68.55</v>
      </c>
      <c r="J464" s="18">
        <v>459</v>
      </c>
      <c r="K464" s="18"/>
    </row>
    <row r="465" spans="1:11">
      <c r="A465" s="18">
        <v>460</v>
      </c>
      <c r="B465" s="26">
        <v>2017105342</v>
      </c>
      <c r="C465" s="27" t="s">
        <v>481</v>
      </c>
      <c r="D465" s="21">
        <v>23.1</v>
      </c>
      <c r="E465" s="21">
        <v>41.31</v>
      </c>
      <c r="F465" s="21">
        <v>11.1</v>
      </c>
      <c r="G465" s="21">
        <v>2</v>
      </c>
      <c r="H465" s="21">
        <v>-9</v>
      </c>
      <c r="I465" s="21">
        <v>68.51</v>
      </c>
      <c r="J465" s="18">
        <v>460</v>
      </c>
      <c r="K465" s="18"/>
    </row>
    <row r="466" spans="1:11">
      <c r="A466" s="18">
        <v>461</v>
      </c>
      <c r="B466" s="26">
        <v>2017105232</v>
      </c>
      <c r="C466" s="27" t="s">
        <v>482</v>
      </c>
      <c r="D466" s="21">
        <v>16.8</v>
      </c>
      <c r="E466" s="21">
        <v>43.1</v>
      </c>
      <c r="F466" s="21">
        <v>10.5</v>
      </c>
      <c r="G466" s="21">
        <v>2</v>
      </c>
      <c r="H466" s="21">
        <v>-5</v>
      </c>
      <c r="I466" s="21">
        <v>67.4</v>
      </c>
      <c r="J466" s="18">
        <v>461</v>
      </c>
      <c r="K466" s="18"/>
    </row>
    <row r="467" spans="1:11">
      <c r="A467" s="18">
        <v>462</v>
      </c>
      <c r="B467" s="26">
        <v>2017136221</v>
      </c>
      <c r="C467" s="27" t="s">
        <v>483</v>
      </c>
      <c r="D467" s="21">
        <v>17.7</v>
      </c>
      <c r="E467" s="21">
        <v>35.68</v>
      </c>
      <c r="F467" s="21">
        <v>10.95</v>
      </c>
      <c r="G467" s="21">
        <v>2</v>
      </c>
      <c r="H467" s="21">
        <v>0</v>
      </c>
      <c r="I467" s="21">
        <v>66.33</v>
      </c>
      <c r="J467" s="18">
        <v>462</v>
      </c>
      <c r="K467" s="18"/>
    </row>
    <row r="468" spans="1:11">
      <c r="A468" s="18">
        <v>463</v>
      </c>
      <c r="B468" s="26">
        <v>2017105109</v>
      </c>
      <c r="C468" s="27" t="s">
        <v>484</v>
      </c>
      <c r="D468" s="21">
        <v>22.2</v>
      </c>
      <c r="E468" s="21">
        <v>33.2</v>
      </c>
      <c r="F468" s="21">
        <v>10.95</v>
      </c>
      <c r="G468" s="21">
        <v>2</v>
      </c>
      <c r="H468" s="21">
        <v>-2.4</v>
      </c>
      <c r="I468" s="21">
        <v>65.95</v>
      </c>
      <c r="J468" s="18">
        <v>463</v>
      </c>
      <c r="K468" s="18"/>
    </row>
    <row r="469" spans="1:11">
      <c r="A469" s="18">
        <v>464</v>
      </c>
      <c r="B469" s="26">
        <v>2017105347</v>
      </c>
      <c r="C469" s="27" t="s">
        <v>485</v>
      </c>
      <c r="D469" s="21">
        <v>24</v>
      </c>
      <c r="E469" s="21">
        <v>32.2</v>
      </c>
      <c r="F469" s="21">
        <v>13.8</v>
      </c>
      <c r="G469" s="21">
        <v>4</v>
      </c>
      <c r="H469" s="21">
        <v>-8.5</v>
      </c>
      <c r="I469" s="21">
        <v>65.5</v>
      </c>
      <c r="J469" s="18">
        <v>464</v>
      </c>
      <c r="K469" s="18"/>
    </row>
    <row r="470" spans="1:11">
      <c r="A470" s="18">
        <v>465</v>
      </c>
      <c r="B470" s="26">
        <v>2017105330</v>
      </c>
      <c r="C470" s="27" t="s">
        <v>486</v>
      </c>
      <c r="D470" s="21">
        <v>27</v>
      </c>
      <c r="E470" s="21">
        <v>24.6</v>
      </c>
      <c r="F470" s="21">
        <v>11.7</v>
      </c>
      <c r="G470" s="21">
        <v>1</v>
      </c>
      <c r="H470" s="21">
        <v>0</v>
      </c>
      <c r="I470" s="21">
        <v>64.3</v>
      </c>
      <c r="J470" s="18">
        <v>465</v>
      </c>
      <c r="K470" s="18"/>
    </row>
    <row r="471" spans="1:11">
      <c r="A471" s="18">
        <v>466</v>
      </c>
      <c r="B471" s="26">
        <v>2017105327</v>
      </c>
      <c r="C471" s="27" t="s">
        <v>487</v>
      </c>
      <c r="D471" s="21">
        <v>18.9</v>
      </c>
      <c r="E471" s="21">
        <v>40.91</v>
      </c>
      <c r="F471" s="21">
        <v>10.8</v>
      </c>
      <c r="G471" s="21">
        <v>2</v>
      </c>
      <c r="H471" s="21">
        <v>-9</v>
      </c>
      <c r="I471" s="21">
        <v>63.61</v>
      </c>
      <c r="J471" s="18">
        <v>466</v>
      </c>
      <c r="K471" s="18"/>
    </row>
    <row r="472" spans="1:11">
      <c r="A472" s="18">
        <v>467</v>
      </c>
      <c r="B472" s="26">
        <v>2017136222</v>
      </c>
      <c r="C472" s="27" t="s">
        <v>488</v>
      </c>
      <c r="D472" s="21">
        <v>18.3</v>
      </c>
      <c r="E472" s="21">
        <v>36.78</v>
      </c>
      <c r="F472" s="21">
        <v>9</v>
      </c>
      <c r="G472" s="21">
        <v>2</v>
      </c>
      <c r="H472" s="21">
        <v>-2.8</v>
      </c>
      <c r="I472" s="21">
        <v>63.28</v>
      </c>
      <c r="J472" s="18">
        <v>467</v>
      </c>
      <c r="K472" s="18"/>
    </row>
    <row r="473" spans="1:11">
      <c r="A473" s="18">
        <v>468</v>
      </c>
      <c r="B473" s="26">
        <v>2017105351</v>
      </c>
      <c r="C473" s="27" t="s">
        <v>489</v>
      </c>
      <c r="D473" s="21">
        <v>20.7</v>
      </c>
      <c r="E473" s="21">
        <v>37.95</v>
      </c>
      <c r="F473" s="21">
        <v>9.9</v>
      </c>
      <c r="G473" s="21">
        <v>6</v>
      </c>
      <c r="H473" s="21">
        <v>-11.4</v>
      </c>
      <c r="I473" s="21">
        <v>63.15</v>
      </c>
      <c r="J473" s="18">
        <v>468</v>
      </c>
      <c r="K473" s="18"/>
    </row>
    <row r="474" spans="1:11">
      <c r="A474" s="18">
        <v>469</v>
      </c>
      <c r="B474" s="26">
        <v>2017105108</v>
      </c>
      <c r="C474" s="27" t="s">
        <v>490</v>
      </c>
      <c r="D474" s="21">
        <v>19.5</v>
      </c>
      <c r="E474" s="21">
        <v>35.2</v>
      </c>
      <c r="F474" s="21">
        <v>8.55</v>
      </c>
      <c r="G474" s="21">
        <v>2</v>
      </c>
      <c r="H474" s="21">
        <v>-2.2</v>
      </c>
      <c r="I474" s="21">
        <v>63.05</v>
      </c>
      <c r="J474" s="18">
        <v>469</v>
      </c>
      <c r="K474" s="18"/>
    </row>
    <row r="475" spans="1:11">
      <c r="A475" s="18">
        <v>470</v>
      </c>
      <c r="B475" s="26">
        <v>2017105352</v>
      </c>
      <c r="C475" s="27" t="s">
        <v>203</v>
      </c>
      <c r="D475" s="21">
        <v>20.4</v>
      </c>
      <c r="E475" s="21">
        <v>37.05</v>
      </c>
      <c r="F475" s="21">
        <v>11.25</v>
      </c>
      <c r="G475" s="21">
        <v>2</v>
      </c>
      <c r="H475" s="21">
        <v>-8.5</v>
      </c>
      <c r="I475" s="21">
        <v>62.2</v>
      </c>
      <c r="J475" s="18">
        <v>470</v>
      </c>
      <c r="K475" s="18"/>
    </row>
    <row r="476" spans="1:11">
      <c r="A476" s="18">
        <v>471</v>
      </c>
      <c r="B476" s="26">
        <v>2017136156</v>
      </c>
      <c r="C476" s="27" t="s">
        <v>491</v>
      </c>
      <c r="D476" s="21">
        <v>19.8</v>
      </c>
      <c r="E476" s="21">
        <v>36.36</v>
      </c>
      <c r="F476" s="21">
        <v>7.5</v>
      </c>
      <c r="G476" s="21">
        <v>2</v>
      </c>
      <c r="H476" s="21">
        <v>-3.6</v>
      </c>
      <c r="I476" s="21">
        <v>62.06</v>
      </c>
      <c r="J476" s="18">
        <v>471</v>
      </c>
      <c r="K476" s="18"/>
    </row>
    <row r="477" spans="1:11">
      <c r="A477" s="18">
        <v>472</v>
      </c>
      <c r="B477" s="26">
        <v>2017105348</v>
      </c>
      <c r="C477" s="27" t="s">
        <v>492</v>
      </c>
      <c r="D477" s="21">
        <v>21.9</v>
      </c>
      <c r="E477" s="21">
        <v>38.08</v>
      </c>
      <c r="F477" s="21">
        <v>8.55</v>
      </c>
      <c r="G477" s="21">
        <v>2</v>
      </c>
      <c r="H477" s="21">
        <v>-8.5</v>
      </c>
      <c r="I477" s="21">
        <v>62.03</v>
      </c>
      <c r="J477" s="18">
        <v>472</v>
      </c>
      <c r="K477" s="18"/>
    </row>
    <row r="478" spans="1:11">
      <c r="A478" s="18">
        <v>473</v>
      </c>
      <c r="B478" s="26">
        <v>2017136226</v>
      </c>
      <c r="C478" s="27" t="s">
        <v>493</v>
      </c>
      <c r="D478" s="21">
        <v>17.1</v>
      </c>
      <c r="E478" s="21">
        <v>34.46</v>
      </c>
      <c r="F478" s="21">
        <v>10.95</v>
      </c>
      <c r="G478" s="21">
        <v>2</v>
      </c>
      <c r="H478" s="21">
        <v>-2.8</v>
      </c>
      <c r="I478" s="21">
        <v>61.71</v>
      </c>
      <c r="J478" s="18">
        <v>473</v>
      </c>
      <c r="K478" s="18"/>
    </row>
    <row r="479" spans="1:11">
      <c r="A479" s="18">
        <v>474</v>
      </c>
      <c r="B479" s="26">
        <v>2017136209</v>
      </c>
      <c r="C479" s="27" t="s">
        <v>494</v>
      </c>
      <c r="D479" s="21">
        <v>17.4</v>
      </c>
      <c r="E479" s="21">
        <v>35.68</v>
      </c>
      <c r="F479" s="21">
        <v>9.75</v>
      </c>
      <c r="G479" s="21">
        <v>2</v>
      </c>
      <c r="H479" s="21">
        <v>-3.4</v>
      </c>
      <c r="I479" s="21">
        <v>61.43</v>
      </c>
      <c r="J479" s="18">
        <v>474</v>
      </c>
      <c r="K479" s="18"/>
    </row>
    <row r="480" spans="1:11">
      <c r="A480" s="18">
        <v>475</v>
      </c>
      <c r="B480" s="26">
        <v>2017136217</v>
      </c>
      <c r="C480" s="27" t="s">
        <v>495</v>
      </c>
      <c r="D480" s="21">
        <v>17.7</v>
      </c>
      <c r="E480" s="21">
        <v>38.1</v>
      </c>
      <c r="F480" s="21">
        <v>10.5</v>
      </c>
      <c r="G480" s="21">
        <v>0</v>
      </c>
      <c r="H480" s="21">
        <v>-5.8</v>
      </c>
      <c r="I480" s="21">
        <v>60.5</v>
      </c>
      <c r="J480" s="18">
        <v>475</v>
      </c>
      <c r="K480" s="18"/>
    </row>
    <row r="481" spans="1:11">
      <c r="A481" s="18">
        <v>476</v>
      </c>
      <c r="B481" s="26">
        <v>2017105350</v>
      </c>
      <c r="C481" s="27" t="s">
        <v>496</v>
      </c>
      <c r="D481" s="21">
        <v>21.3</v>
      </c>
      <c r="E481" s="21">
        <v>36.77</v>
      </c>
      <c r="F481" s="21">
        <v>9</v>
      </c>
      <c r="G481" s="21">
        <v>2</v>
      </c>
      <c r="H481" s="21">
        <v>-9</v>
      </c>
      <c r="I481" s="21">
        <v>60.07</v>
      </c>
      <c r="J481" s="18">
        <v>476</v>
      </c>
      <c r="K481" s="18"/>
    </row>
    <row r="482" spans="1:11">
      <c r="A482" s="18">
        <v>477</v>
      </c>
      <c r="B482" s="26">
        <v>2017105343</v>
      </c>
      <c r="C482" s="27" t="s">
        <v>497</v>
      </c>
      <c r="D482" s="21">
        <v>18</v>
      </c>
      <c r="E482" s="21">
        <v>33.55</v>
      </c>
      <c r="F482" s="21">
        <v>9.75</v>
      </c>
      <c r="G482" s="21">
        <v>1</v>
      </c>
      <c r="H482" s="21">
        <v>-2.9</v>
      </c>
      <c r="I482" s="21">
        <v>59.4</v>
      </c>
      <c r="J482" s="18">
        <v>477</v>
      </c>
      <c r="K482" s="18"/>
    </row>
    <row r="483" spans="1:11">
      <c r="A483" s="18">
        <v>478</v>
      </c>
      <c r="B483" s="26">
        <v>2017136137</v>
      </c>
      <c r="C483" s="27" t="s">
        <v>498</v>
      </c>
      <c r="D483" s="21">
        <v>21.6</v>
      </c>
      <c r="E483" s="21">
        <v>34.22</v>
      </c>
      <c r="F483" s="21">
        <v>6.7</v>
      </c>
      <c r="G483" s="21">
        <v>2.5</v>
      </c>
      <c r="H483" s="21">
        <v>-6</v>
      </c>
      <c r="I483" s="21">
        <v>59.07</v>
      </c>
      <c r="J483" s="18">
        <v>478</v>
      </c>
      <c r="K483" s="18"/>
    </row>
    <row r="484" spans="1:11">
      <c r="A484" s="18">
        <v>479</v>
      </c>
      <c r="B484" s="26">
        <v>2017136211</v>
      </c>
      <c r="C484" s="27" t="s">
        <v>499</v>
      </c>
      <c r="D484" s="21">
        <v>18.9</v>
      </c>
      <c r="E484" s="21">
        <v>32.87</v>
      </c>
      <c r="F484" s="21">
        <v>12</v>
      </c>
      <c r="G484" s="21">
        <v>2</v>
      </c>
      <c r="H484" s="21">
        <v>-6.9</v>
      </c>
      <c r="I484" s="21">
        <v>58.87</v>
      </c>
      <c r="J484" s="18">
        <v>479</v>
      </c>
      <c r="K484" s="18"/>
    </row>
    <row r="485" spans="1:11">
      <c r="A485" s="18">
        <v>480</v>
      </c>
      <c r="B485" s="26">
        <v>2017105349</v>
      </c>
      <c r="C485" s="27" t="s">
        <v>500</v>
      </c>
      <c r="D485" s="21">
        <v>20.1</v>
      </c>
      <c r="E485" s="21">
        <v>33.2</v>
      </c>
      <c r="F485" s="21">
        <v>9.75</v>
      </c>
      <c r="G485" s="21">
        <v>2</v>
      </c>
      <c r="H485" s="21">
        <v>-9.7</v>
      </c>
      <c r="I485" s="21">
        <v>55.35</v>
      </c>
      <c r="J485" s="18">
        <v>480</v>
      </c>
      <c r="K485" s="18"/>
    </row>
    <row r="486" spans="1:11">
      <c r="A486" s="18">
        <v>481</v>
      </c>
      <c r="B486" s="26">
        <v>2017136212</v>
      </c>
      <c r="C486" s="27" t="s">
        <v>501</v>
      </c>
      <c r="D486" s="21">
        <v>18</v>
      </c>
      <c r="E486" s="21">
        <v>33.85</v>
      </c>
      <c r="F486" s="21">
        <v>12</v>
      </c>
      <c r="G486" s="21">
        <v>2</v>
      </c>
      <c r="H486" s="21">
        <v>-11.7</v>
      </c>
      <c r="I486" s="21">
        <v>54.15</v>
      </c>
      <c r="J486" s="18">
        <v>481</v>
      </c>
      <c r="K486" s="18"/>
    </row>
    <row r="487" spans="1:11">
      <c r="A487" s="18">
        <v>482</v>
      </c>
      <c r="B487" s="34">
        <v>2017136157</v>
      </c>
      <c r="C487" s="35" t="s">
        <v>502</v>
      </c>
      <c r="D487" s="25">
        <v>21</v>
      </c>
      <c r="E487" s="25">
        <v>34.29</v>
      </c>
      <c r="F487" s="25">
        <v>9.45</v>
      </c>
      <c r="G487" s="21">
        <v>2</v>
      </c>
      <c r="H487" s="25">
        <v>-13</v>
      </c>
      <c r="I487" s="25">
        <v>53.74</v>
      </c>
      <c r="J487" s="18">
        <v>482</v>
      </c>
      <c r="K487" s="18"/>
    </row>
    <row r="488" spans="1:11">
      <c r="A488" s="18">
        <v>483</v>
      </c>
      <c r="B488" s="26">
        <v>2017436101</v>
      </c>
      <c r="C488" s="27" t="s">
        <v>503</v>
      </c>
      <c r="D488" s="21">
        <v>16.8</v>
      </c>
      <c r="E488" s="21">
        <v>32.14</v>
      </c>
      <c r="F488" s="21">
        <v>9</v>
      </c>
      <c r="G488" s="21">
        <v>2</v>
      </c>
      <c r="H488" s="21">
        <v>-6.4</v>
      </c>
      <c r="I488" s="21">
        <v>53.54</v>
      </c>
      <c r="J488" s="18">
        <v>483</v>
      </c>
      <c r="K488" s="18"/>
    </row>
    <row r="489" spans="1:11">
      <c r="A489" s="18">
        <v>484</v>
      </c>
      <c r="B489" s="26">
        <v>2017136214</v>
      </c>
      <c r="C489" s="27" t="s">
        <v>504</v>
      </c>
      <c r="D489" s="21">
        <v>18</v>
      </c>
      <c r="E489" s="21">
        <v>28.17</v>
      </c>
      <c r="F489" s="21">
        <v>9</v>
      </c>
      <c r="G489" s="21">
        <v>2</v>
      </c>
      <c r="H489" s="21">
        <v>-8.7</v>
      </c>
      <c r="I489" s="21">
        <v>48.47</v>
      </c>
      <c r="J489" s="18">
        <v>484</v>
      </c>
      <c r="K489" s="18"/>
    </row>
    <row r="490" spans="1:11">
      <c r="A490" s="18">
        <v>485</v>
      </c>
      <c r="B490" s="39">
        <v>2017136150</v>
      </c>
      <c r="C490" s="35" t="s">
        <v>505</v>
      </c>
      <c r="D490" s="25">
        <v>21.6</v>
      </c>
      <c r="E490" s="25">
        <v>21.87</v>
      </c>
      <c r="F490" s="25">
        <v>6</v>
      </c>
      <c r="G490" s="25">
        <v>2</v>
      </c>
      <c r="H490" s="25">
        <v>-3.4</v>
      </c>
      <c r="I490" s="21">
        <v>48.07</v>
      </c>
      <c r="J490" s="18">
        <v>485</v>
      </c>
      <c r="K490" s="18"/>
    </row>
    <row r="491" spans="1:11">
      <c r="A491" s="18">
        <v>486</v>
      </c>
      <c r="B491" s="26">
        <v>2017136159</v>
      </c>
      <c r="C491" s="27" t="s">
        <v>506</v>
      </c>
      <c r="D491" s="21">
        <v>16.5</v>
      </c>
      <c r="E491" s="21">
        <v>34.4</v>
      </c>
      <c r="F491" s="21">
        <v>4.5</v>
      </c>
      <c r="G491" s="21">
        <v>2</v>
      </c>
      <c r="H491" s="21">
        <v>-10.8</v>
      </c>
      <c r="I491" s="21">
        <v>46.6</v>
      </c>
      <c r="J491" s="18">
        <v>486</v>
      </c>
      <c r="K491" s="18"/>
    </row>
    <row r="492" spans="1:11">
      <c r="A492" s="18">
        <v>487</v>
      </c>
      <c r="B492" s="26">
        <v>2017136160</v>
      </c>
      <c r="C492" s="27" t="s">
        <v>507</v>
      </c>
      <c r="D492" s="21">
        <v>16.8</v>
      </c>
      <c r="E492" s="21">
        <v>33.67</v>
      </c>
      <c r="F492" s="21">
        <v>4.5</v>
      </c>
      <c r="G492" s="21">
        <v>2</v>
      </c>
      <c r="H492" s="21">
        <v>-10.4</v>
      </c>
      <c r="I492" s="21">
        <v>46.57</v>
      </c>
      <c r="J492" s="18">
        <v>487</v>
      </c>
      <c r="K492" s="18"/>
    </row>
    <row r="493" spans="1:11">
      <c r="A493" s="18">
        <v>488</v>
      </c>
      <c r="B493" s="26">
        <v>2017136158</v>
      </c>
      <c r="C493" s="27" t="s">
        <v>508</v>
      </c>
      <c r="D493" s="21">
        <v>13.2</v>
      </c>
      <c r="E493" s="21">
        <v>33.37</v>
      </c>
      <c r="F493" s="21">
        <v>6</v>
      </c>
      <c r="G493" s="21">
        <v>2</v>
      </c>
      <c r="H493" s="21">
        <v>-11.2</v>
      </c>
      <c r="I493" s="21">
        <v>43.37</v>
      </c>
      <c r="J493" s="18">
        <v>488</v>
      </c>
      <c r="K493" s="18"/>
    </row>
    <row r="494" spans="1:11">
      <c r="A494" s="18">
        <v>489</v>
      </c>
      <c r="B494" s="39">
        <v>2017119161</v>
      </c>
      <c r="C494" s="35" t="s">
        <v>509</v>
      </c>
      <c r="D494" s="25">
        <v>21.9</v>
      </c>
      <c r="E494" s="25">
        <v>11.06</v>
      </c>
      <c r="F494" s="25">
        <v>13.65</v>
      </c>
      <c r="G494" s="25">
        <v>3</v>
      </c>
      <c r="H494" s="25">
        <v>-28.2</v>
      </c>
      <c r="I494" s="25">
        <v>21.41</v>
      </c>
      <c r="J494" s="18">
        <v>489</v>
      </c>
      <c r="K494" s="39"/>
    </row>
    <row r="495" spans="1:11">
      <c r="A495" s="18">
        <v>490</v>
      </c>
      <c r="B495" s="26">
        <v>2017105207</v>
      </c>
      <c r="C495" s="27" t="s">
        <v>510</v>
      </c>
      <c r="D495" s="21">
        <v>13.8</v>
      </c>
      <c r="E495" s="21">
        <v>21.84</v>
      </c>
      <c r="F495" s="21">
        <v>7.2</v>
      </c>
      <c r="G495" s="21">
        <v>0</v>
      </c>
      <c r="H495" s="21">
        <v>-21.6</v>
      </c>
      <c r="I495" s="21">
        <v>21.24</v>
      </c>
      <c r="J495" s="18">
        <v>490</v>
      </c>
      <c r="K495" s="18"/>
    </row>
    <row r="496" spans="1:11">
      <c r="A496" s="18">
        <v>491</v>
      </c>
      <c r="B496" s="39">
        <v>2017119165</v>
      </c>
      <c r="C496" s="35" t="s">
        <v>511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18">
        <v>491</v>
      </c>
      <c r="K496" s="18"/>
    </row>
    <row r="497" spans="1:11">
      <c r="A497" s="18">
        <v>492</v>
      </c>
      <c r="B497" s="23" t="s">
        <v>512</v>
      </c>
      <c r="C497" s="24" t="s">
        <v>513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36">
        <v>0</v>
      </c>
      <c r="J497" s="18">
        <v>493</v>
      </c>
      <c r="K497" s="39" t="s">
        <v>514</v>
      </c>
    </row>
    <row r="498" s="2" customFormat="1" spans="1:11">
      <c r="A498" s="18">
        <v>493</v>
      </c>
      <c r="B498" s="23" t="s">
        <v>515</v>
      </c>
      <c r="C498" s="24" t="s">
        <v>516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36">
        <v>0</v>
      </c>
      <c r="J498" s="18">
        <v>494</v>
      </c>
      <c r="K498" s="39" t="s">
        <v>514</v>
      </c>
    </row>
    <row r="499" s="2" customFormat="1" spans="1:11">
      <c r="A499" s="18">
        <v>494</v>
      </c>
      <c r="B499" s="23">
        <v>2016119132</v>
      </c>
      <c r="C499" s="24" t="s">
        <v>517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36">
        <v>0</v>
      </c>
      <c r="J499" s="18">
        <v>492</v>
      </c>
      <c r="K499" s="35" t="s">
        <v>518</v>
      </c>
    </row>
    <row r="500" s="2" customFormat="1" spans="8:8">
      <c r="H500" s="46"/>
    </row>
    <row r="501" s="2" customFormat="1" spans="4:9">
      <c r="D501" s="46"/>
      <c r="E501" s="46"/>
      <c r="F501" s="46"/>
      <c r="G501" s="46"/>
      <c r="H501" s="46"/>
      <c r="I501" s="46"/>
    </row>
    <row r="502" s="2" customFormat="1" spans="4:9">
      <c r="D502" s="46"/>
      <c r="E502" s="46"/>
      <c r="F502" s="46"/>
      <c r="G502" s="46"/>
      <c r="H502" s="46"/>
      <c r="I502" s="46"/>
    </row>
    <row r="503" s="2" customFormat="1" spans="4:9">
      <c r="D503" s="46"/>
      <c r="E503" s="46"/>
      <c r="F503" s="46"/>
      <c r="G503" s="46"/>
      <c r="H503" s="46"/>
      <c r="I503" s="46"/>
    </row>
    <row r="504" s="2" customFormat="1" spans="4:9">
      <c r="D504" s="46"/>
      <c r="E504" s="46"/>
      <c r="F504" s="46"/>
      <c r="G504" s="46"/>
      <c r="H504" s="46"/>
      <c r="I504" s="46"/>
    </row>
    <row r="505" s="2" customFormat="1" spans="4:9">
      <c r="D505" s="46"/>
      <c r="E505" s="46"/>
      <c r="F505" s="46"/>
      <c r="G505" s="46"/>
      <c r="H505" s="46"/>
      <c r="I505" s="46"/>
    </row>
    <row r="506" s="2" customFormat="1" spans="4:9">
      <c r="D506" s="46"/>
      <c r="E506" s="46"/>
      <c r="F506" s="46"/>
      <c r="G506" s="46"/>
      <c r="H506" s="46"/>
      <c r="I506" s="46"/>
    </row>
    <row r="507" s="2" customFormat="1" spans="4:9">
      <c r="D507" s="46"/>
      <c r="E507" s="46"/>
      <c r="F507" s="46"/>
      <c r="G507" s="46"/>
      <c r="H507" s="46"/>
      <c r="I507" s="46"/>
    </row>
    <row r="508" s="2" customFormat="1" spans="4:9">
      <c r="D508" s="46"/>
      <c r="E508" s="46"/>
      <c r="F508" s="46"/>
      <c r="G508" s="46"/>
      <c r="H508" s="46"/>
      <c r="I508" s="46"/>
    </row>
    <row r="509" s="2" customFormat="1" spans="4:9">
      <c r="D509" s="46"/>
      <c r="E509" s="46"/>
      <c r="F509" s="46"/>
      <c r="G509" s="46"/>
      <c r="H509" s="46"/>
      <c r="I509" s="46"/>
    </row>
    <row r="510" s="2" customFormat="1" spans="4:9">
      <c r="D510" s="46"/>
      <c r="E510" s="46"/>
      <c r="F510" s="46"/>
      <c r="G510" s="46"/>
      <c r="H510" s="46"/>
      <c r="I510" s="46"/>
    </row>
    <row r="511" s="2" customFormat="1" spans="4:9">
      <c r="D511" s="46"/>
      <c r="E511" s="46"/>
      <c r="F511" s="46"/>
      <c r="G511" s="46"/>
      <c r="H511" s="46"/>
      <c r="I511" s="46"/>
    </row>
    <row r="512" s="2" customFormat="1" spans="4:9">
      <c r="D512" s="46"/>
      <c r="E512" s="46"/>
      <c r="F512" s="46"/>
      <c r="G512" s="46"/>
      <c r="H512" s="46"/>
      <c r="I512" s="46"/>
    </row>
    <row r="513" s="2" customFormat="1" spans="4:9">
      <c r="D513" s="46"/>
      <c r="E513" s="46"/>
      <c r="F513" s="46"/>
      <c r="G513" s="46"/>
      <c r="H513" s="46"/>
      <c r="I513" s="46"/>
    </row>
    <row r="514" s="2" customFormat="1" spans="4:9">
      <c r="D514" s="46"/>
      <c r="E514" s="46"/>
      <c r="F514" s="46"/>
      <c r="G514" s="46"/>
      <c r="H514" s="46"/>
      <c r="I514" s="46"/>
    </row>
    <row r="515" s="2" customFormat="1" spans="4:9">
      <c r="D515" s="46"/>
      <c r="E515" s="46"/>
      <c r="F515" s="46"/>
      <c r="G515" s="46"/>
      <c r="H515" s="46"/>
      <c r="I515" s="46"/>
    </row>
    <row r="516" s="2" customFormat="1" spans="4:9">
      <c r="D516" s="46"/>
      <c r="E516" s="46"/>
      <c r="F516" s="46"/>
      <c r="G516" s="46"/>
      <c r="H516" s="46"/>
      <c r="I516" s="46"/>
    </row>
    <row r="517" s="2" customFormat="1" spans="4:9">
      <c r="D517" s="46"/>
      <c r="E517" s="46"/>
      <c r="F517" s="46"/>
      <c r="G517" s="46"/>
      <c r="H517" s="46"/>
      <c r="I517" s="46"/>
    </row>
    <row r="518" s="2" customFormat="1" spans="4:9">
      <c r="D518" s="46"/>
      <c r="E518" s="46"/>
      <c r="F518" s="46"/>
      <c r="G518" s="46"/>
      <c r="H518" s="46"/>
      <c r="I518" s="46"/>
    </row>
    <row r="519" s="2" customFormat="1" spans="4:9">
      <c r="D519" s="46"/>
      <c r="E519" s="46"/>
      <c r="F519" s="46"/>
      <c r="G519" s="46"/>
      <c r="H519" s="46"/>
      <c r="I519" s="46"/>
    </row>
    <row r="520" s="2" customFormat="1" spans="4:9">
      <c r="D520" s="46"/>
      <c r="E520" s="46"/>
      <c r="F520" s="46"/>
      <c r="G520" s="46"/>
      <c r="H520" s="46"/>
      <c r="I520" s="46"/>
    </row>
    <row r="521" s="2" customFormat="1" spans="4:9">
      <c r="D521" s="46"/>
      <c r="E521" s="46"/>
      <c r="F521" s="46"/>
      <c r="G521" s="46"/>
      <c r="H521" s="46"/>
      <c r="I521" s="46"/>
    </row>
    <row r="522" s="2" customFormat="1" spans="4:9">
      <c r="D522" s="46"/>
      <c r="E522" s="46"/>
      <c r="F522" s="46"/>
      <c r="G522" s="46"/>
      <c r="H522" s="46"/>
      <c r="I522" s="46"/>
    </row>
    <row r="523" s="2" customFormat="1" spans="4:9">
      <c r="D523" s="46"/>
      <c r="E523" s="46"/>
      <c r="F523" s="46"/>
      <c r="G523" s="46"/>
      <c r="H523" s="46"/>
      <c r="I523" s="46"/>
    </row>
    <row r="524" s="2" customFormat="1" spans="4:9">
      <c r="D524" s="46"/>
      <c r="E524" s="46"/>
      <c r="F524" s="46"/>
      <c r="G524" s="46"/>
      <c r="H524" s="46"/>
      <c r="I524" s="46"/>
    </row>
    <row r="525" s="2" customFormat="1" spans="4:9">
      <c r="D525" s="46"/>
      <c r="E525" s="46"/>
      <c r="F525" s="46"/>
      <c r="G525" s="46"/>
      <c r="H525" s="46"/>
      <c r="I525" s="46"/>
    </row>
    <row r="526" s="2" customFormat="1" spans="4:9">
      <c r="D526" s="46"/>
      <c r="E526" s="46"/>
      <c r="F526" s="46"/>
      <c r="G526" s="46"/>
      <c r="H526" s="46"/>
      <c r="I526" s="46"/>
    </row>
    <row r="527" s="2" customFormat="1" spans="4:9">
      <c r="D527" s="46"/>
      <c r="E527" s="46"/>
      <c r="F527" s="46"/>
      <c r="G527" s="46"/>
      <c r="H527" s="46"/>
      <c r="I527" s="46"/>
    </row>
    <row r="528" s="2" customFormat="1" spans="4:9">
      <c r="D528" s="46"/>
      <c r="E528" s="46"/>
      <c r="F528" s="46"/>
      <c r="G528" s="46"/>
      <c r="H528" s="46"/>
      <c r="I528" s="46"/>
    </row>
    <row r="529" s="2" customFormat="1" spans="4:9">
      <c r="D529" s="46"/>
      <c r="E529" s="46"/>
      <c r="F529" s="46"/>
      <c r="G529" s="46"/>
      <c r="H529" s="46"/>
      <c r="I529" s="46"/>
    </row>
    <row r="530" s="2" customFormat="1" spans="4:9">
      <c r="D530" s="46"/>
      <c r="E530" s="46"/>
      <c r="F530" s="46"/>
      <c r="G530" s="46"/>
      <c r="H530" s="46"/>
      <c r="I530" s="46"/>
    </row>
    <row r="531" s="2" customFormat="1" spans="4:9">
      <c r="D531" s="46"/>
      <c r="E531" s="46"/>
      <c r="F531" s="46"/>
      <c r="G531" s="46"/>
      <c r="H531" s="46"/>
      <c r="I531" s="46"/>
    </row>
    <row r="532" s="2" customFormat="1" spans="4:9">
      <c r="D532" s="46"/>
      <c r="E532" s="46"/>
      <c r="F532" s="46"/>
      <c r="G532" s="46"/>
      <c r="H532" s="46"/>
      <c r="I532" s="46"/>
    </row>
    <row r="533" s="2" customFormat="1" spans="4:9">
      <c r="D533" s="46"/>
      <c r="E533" s="46"/>
      <c r="F533" s="46"/>
      <c r="G533" s="46"/>
      <c r="H533" s="46"/>
      <c r="I533" s="46"/>
    </row>
    <row r="534" s="2" customFormat="1" spans="4:9">
      <c r="D534" s="46"/>
      <c r="E534" s="46"/>
      <c r="F534" s="46"/>
      <c r="G534" s="46"/>
      <c r="H534" s="46"/>
      <c r="I534" s="46"/>
    </row>
    <row r="535" s="2" customFormat="1" spans="4:9">
      <c r="D535" s="46"/>
      <c r="E535" s="46"/>
      <c r="F535" s="46"/>
      <c r="G535" s="46"/>
      <c r="H535" s="46"/>
      <c r="I535" s="46"/>
    </row>
    <row r="536" s="2" customFormat="1" spans="4:9">
      <c r="D536" s="46"/>
      <c r="E536" s="46"/>
      <c r="F536" s="46"/>
      <c r="G536" s="46"/>
      <c r="H536" s="46"/>
      <c r="I536" s="46"/>
    </row>
    <row r="537" s="2" customFormat="1" spans="4:9">
      <c r="D537" s="46"/>
      <c r="E537" s="46"/>
      <c r="F537" s="46"/>
      <c r="G537" s="46"/>
      <c r="H537" s="46"/>
      <c r="I537" s="46"/>
    </row>
    <row r="538" s="2" customFormat="1" spans="4:9">
      <c r="D538" s="46"/>
      <c r="E538" s="46"/>
      <c r="F538" s="46"/>
      <c r="G538" s="46"/>
      <c r="H538" s="46"/>
      <c r="I538" s="46"/>
    </row>
    <row r="539" s="2" customFormat="1" spans="4:9">
      <c r="D539" s="46"/>
      <c r="E539" s="46"/>
      <c r="F539" s="46"/>
      <c r="G539" s="46"/>
      <c r="H539" s="46"/>
      <c r="I539" s="46"/>
    </row>
    <row r="540" s="2" customFormat="1" spans="4:9">
      <c r="D540" s="46"/>
      <c r="E540" s="46"/>
      <c r="F540" s="46"/>
      <c r="G540" s="46"/>
      <c r="H540" s="46"/>
      <c r="I540" s="46"/>
    </row>
    <row r="541" s="2" customFormat="1" spans="4:9">
      <c r="D541" s="46"/>
      <c r="E541" s="46"/>
      <c r="F541" s="46"/>
      <c r="G541" s="46"/>
      <c r="H541" s="46"/>
      <c r="I541" s="46"/>
    </row>
    <row r="542" s="2" customFormat="1" spans="4:9">
      <c r="D542" s="46"/>
      <c r="E542" s="46"/>
      <c r="F542" s="46"/>
      <c r="G542" s="46"/>
      <c r="H542" s="46"/>
      <c r="I542" s="46"/>
    </row>
    <row r="543" s="2" customFormat="1" spans="4:9">
      <c r="D543" s="46"/>
      <c r="E543" s="46"/>
      <c r="F543" s="46"/>
      <c r="G543" s="46"/>
      <c r="H543" s="46"/>
      <c r="I543" s="46"/>
    </row>
    <row r="544" s="2" customFormat="1" spans="4:9">
      <c r="D544" s="46"/>
      <c r="E544" s="46"/>
      <c r="F544" s="46"/>
      <c r="G544" s="46"/>
      <c r="H544" s="46"/>
      <c r="I544" s="46"/>
    </row>
    <row r="545" s="2" customFormat="1" spans="4:9">
      <c r="D545" s="46"/>
      <c r="E545" s="46"/>
      <c r="F545" s="46"/>
      <c r="G545" s="46"/>
      <c r="H545" s="46"/>
      <c r="I545" s="46"/>
    </row>
    <row r="546" s="2" customFormat="1" spans="4:9">
      <c r="D546" s="46"/>
      <c r="E546" s="46"/>
      <c r="F546" s="46"/>
      <c r="G546" s="46"/>
      <c r="H546" s="46"/>
      <c r="I546" s="46"/>
    </row>
    <row r="547" s="2" customFormat="1" spans="4:9">
      <c r="D547" s="46"/>
      <c r="E547" s="46"/>
      <c r="F547" s="46"/>
      <c r="G547" s="46"/>
      <c r="H547" s="46"/>
      <c r="I547" s="46"/>
    </row>
    <row r="548" s="2" customFormat="1" spans="4:9">
      <c r="D548" s="46"/>
      <c r="E548" s="46"/>
      <c r="F548" s="46"/>
      <c r="G548" s="46"/>
      <c r="H548" s="46"/>
      <c r="I548" s="46"/>
    </row>
    <row r="549" s="2" customFormat="1" spans="4:9">
      <c r="D549" s="46"/>
      <c r="E549" s="46"/>
      <c r="F549" s="46"/>
      <c r="G549" s="46"/>
      <c r="H549" s="46"/>
      <c r="I549" s="46"/>
    </row>
    <row r="550" s="2" customFormat="1" spans="4:9">
      <c r="D550" s="46"/>
      <c r="E550" s="46"/>
      <c r="F550" s="46"/>
      <c r="G550" s="46"/>
      <c r="H550" s="46"/>
      <c r="I550" s="46"/>
    </row>
    <row r="551" s="2" customFormat="1" spans="4:9">
      <c r="D551" s="46"/>
      <c r="E551" s="46"/>
      <c r="F551" s="46"/>
      <c r="G551" s="46"/>
      <c r="H551" s="46"/>
      <c r="I551" s="46"/>
    </row>
    <row r="552" s="2" customFormat="1" spans="4:9">
      <c r="D552" s="46"/>
      <c r="E552" s="46"/>
      <c r="F552" s="46"/>
      <c r="G552" s="46"/>
      <c r="H552" s="46"/>
      <c r="I552" s="46"/>
    </row>
    <row r="553" s="2" customFormat="1" spans="4:9">
      <c r="D553" s="46"/>
      <c r="E553" s="46"/>
      <c r="F553" s="46"/>
      <c r="G553" s="46"/>
      <c r="H553" s="46"/>
      <c r="I553" s="46"/>
    </row>
    <row r="554" s="2" customFormat="1" spans="4:9">
      <c r="D554" s="46"/>
      <c r="E554" s="46"/>
      <c r="F554" s="46"/>
      <c r="G554" s="46"/>
      <c r="H554" s="46"/>
      <c r="I554" s="46"/>
    </row>
    <row r="555" s="2" customFormat="1" spans="4:9">
      <c r="D555" s="46"/>
      <c r="E555" s="46"/>
      <c r="F555" s="46"/>
      <c r="G555" s="46"/>
      <c r="H555" s="46"/>
      <c r="I555" s="46"/>
    </row>
    <row r="556" s="2" customFormat="1" spans="4:9">
      <c r="D556" s="46"/>
      <c r="E556" s="46"/>
      <c r="F556" s="46"/>
      <c r="G556" s="46"/>
      <c r="H556" s="46"/>
      <c r="I556" s="46"/>
    </row>
    <row r="557" s="2" customFormat="1" spans="4:9">
      <c r="D557" s="46"/>
      <c r="E557" s="46"/>
      <c r="F557" s="46"/>
      <c r="G557" s="46"/>
      <c r="H557" s="46"/>
      <c r="I557" s="46"/>
    </row>
    <row r="558" s="2" customFormat="1" spans="4:9">
      <c r="D558" s="46"/>
      <c r="E558" s="46"/>
      <c r="F558" s="46"/>
      <c r="G558" s="46"/>
      <c r="H558" s="46"/>
      <c r="I558" s="46"/>
    </row>
    <row r="559" s="2" customFormat="1" spans="4:9">
      <c r="D559" s="46"/>
      <c r="E559" s="46"/>
      <c r="F559" s="46"/>
      <c r="G559" s="46"/>
      <c r="H559" s="46"/>
      <c r="I559" s="46"/>
    </row>
    <row r="560" s="2" customFormat="1" spans="4:9">
      <c r="D560" s="46"/>
      <c r="E560" s="46"/>
      <c r="F560" s="46"/>
      <c r="G560" s="46"/>
      <c r="H560" s="46"/>
      <c r="I560" s="46"/>
    </row>
    <row r="561" s="2" customFormat="1" spans="4:9">
      <c r="D561" s="46"/>
      <c r="E561" s="46"/>
      <c r="F561" s="46"/>
      <c r="G561" s="46"/>
      <c r="H561" s="46"/>
      <c r="I561" s="46"/>
    </row>
    <row r="562" s="2" customFormat="1" spans="4:9">
      <c r="D562" s="46"/>
      <c r="E562" s="46"/>
      <c r="F562" s="46"/>
      <c r="G562" s="46"/>
      <c r="H562" s="46"/>
      <c r="I562" s="46"/>
    </row>
    <row r="563" s="2" customFormat="1" spans="4:9">
      <c r="D563" s="46"/>
      <c r="E563" s="46"/>
      <c r="F563" s="46"/>
      <c r="G563" s="46"/>
      <c r="H563" s="46"/>
      <c r="I563" s="46"/>
    </row>
    <row r="564" s="2" customFormat="1" spans="4:9">
      <c r="D564" s="46"/>
      <c r="E564" s="46"/>
      <c r="F564" s="46"/>
      <c r="G564" s="46"/>
      <c r="H564" s="46"/>
      <c r="I564" s="46"/>
    </row>
    <row r="565" s="2" customFormat="1" spans="4:9">
      <c r="D565" s="46"/>
      <c r="E565" s="46"/>
      <c r="F565" s="46"/>
      <c r="G565" s="46"/>
      <c r="H565" s="46"/>
      <c r="I565" s="46"/>
    </row>
    <row r="566" s="2" customFormat="1" spans="4:9">
      <c r="D566" s="46"/>
      <c r="E566" s="46"/>
      <c r="F566" s="46"/>
      <c r="G566" s="46"/>
      <c r="H566" s="46"/>
      <c r="I566" s="46"/>
    </row>
    <row r="567" s="2" customFormat="1" spans="4:9">
      <c r="D567" s="46"/>
      <c r="E567" s="46"/>
      <c r="F567" s="46"/>
      <c r="G567" s="46"/>
      <c r="H567" s="46"/>
      <c r="I567" s="46"/>
    </row>
    <row r="568" s="2" customFormat="1" spans="4:9">
      <c r="D568" s="46"/>
      <c r="E568" s="46"/>
      <c r="F568" s="46"/>
      <c r="G568" s="46"/>
      <c r="H568" s="46"/>
      <c r="I568" s="46"/>
    </row>
    <row r="569" s="2" customFormat="1" spans="4:9">
      <c r="D569" s="46"/>
      <c r="E569" s="46"/>
      <c r="F569" s="46"/>
      <c r="G569" s="46"/>
      <c r="H569" s="46"/>
      <c r="I569" s="46"/>
    </row>
    <row r="570" s="2" customFormat="1" spans="4:9">
      <c r="D570" s="46"/>
      <c r="E570" s="46"/>
      <c r="F570" s="46"/>
      <c r="G570" s="46"/>
      <c r="H570" s="46"/>
      <c r="I570" s="46"/>
    </row>
    <row r="571" s="2" customFormat="1" spans="4:9">
      <c r="D571" s="46"/>
      <c r="E571" s="46"/>
      <c r="F571" s="46"/>
      <c r="G571" s="46"/>
      <c r="H571" s="46"/>
      <c r="I571" s="46"/>
    </row>
    <row r="572" s="2" customFormat="1" spans="4:9">
      <c r="D572" s="46"/>
      <c r="E572" s="46"/>
      <c r="F572" s="46"/>
      <c r="G572" s="46"/>
      <c r="H572" s="46"/>
      <c r="I572" s="46"/>
    </row>
    <row r="573" s="2" customFormat="1" spans="4:9">
      <c r="D573" s="46"/>
      <c r="E573" s="46"/>
      <c r="F573" s="46"/>
      <c r="G573" s="46"/>
      <c r="H573" s="46"/>
      <c r="I573" s="46"/>
    </row>
    <row r="574" s="2" customFormat="1" spans="4:9">
      <c r="D574" s="46"/>
      <c r="E574" s="46"/>
      <c r="F574" s="46"/>
      <c r="G574" s="46"/>
      <c r="H574" s="46"/>
      <c r="I574" s="46"/>
    </row>
    <row r="575" s="2" customFormat="1" spans="4:9">
      <c r="D575" s="46"/>
      <c r="E575" s="46"/>
      <c r="F575" s="46"/>
      <c r="G575" s="46"/>
      <c r="H575" s="46"/>
      <c r="I575" s="46"/>
    </row>
    <row r="576" s="2" customFormat="1" spans="4:9">
      <c r="D576" s="46"/>
      <c r="E576" s="46"/>
      <c r="F576" s="46"/>
      <c r="G576" s="46"/>
      <c r="H576" s="46"/>
      <c r="I576" s="46"/>
    </row>
    <row r="577" s="2" customFormat="1" spans="4:9">
      <c r="D577" s="46"/>
      <c r="E577" s="46"/>
      <c r="F577" s="46"/>
      <c r="G577" s="46"/>
      <c r="H577" s="46"/>
      <c r="I577" s="46"/>
    </row>
    <row r="578" s="2" customFormat="1" spans="4:9">
      <c r="D578" s="46"/>
      <c r="E578" s="46"/>
      <c r="F578" s="46"/>
      <c r="G578" s="46"/>
      <c r="H578" s="46"/>
      <c r="I578" s="46"/>
    </row>
    <row r="579" s="2" customFormat="1" spans="4:9">
      <c r="D579" s="46"/>
      <c r="E579" s="46"/>
      <c r="F579" s="46"/>
      <c r="G579" s="46"/>
      <c r="H579" s="46"/>
      <c r="I579" s="46"/>
    </row>
    <row r="580" s="2" customFormat="1" spans="4:9">
      <c r="D580" s="46"/>
      <c r="E580" s="46"/>
      <c r="F580" s="46"/>
      <c r="G580" s="46"/>
      <c r="H580" s="46"/>
      <c r="I580" s="46"/>
    </row>
    <row r="581" s="2" customFormat="1" spans="4:9">
      <c r="D581" s="46"/>
      <c r="E581" s="46"/>
      <c r="F581" s="46"/>
      <c r="G581" s="46"/>
      <c r="H581" s="46"/>
      <c r="I581" s="46"/>
    </row>
    <row r="582" s="2" customFormat="1" spans="4:9">
      <c r="D582" s="46"/>
      <c r="E582" s="46"/>
      <c r="F582" s="46"/>
      <c r="G582" s="46"/>
      <c r="H582" s="46"/>
      <c r="I582" s="46"/>
    </row>
    <row r="583" s="2" customFormat="1" spans="4:9">
      <c r="D583" s="46"/>
      <c r="E583" s="46"/>
      <c r="F583" s="46"/>
      <c r="G583" s="46"/>
      <c r="H583" s="46"/>
      <c r="I583" s="46"/>
    </row>
    <row r="584" s="2" customFormat="1" spans="4:9">
      <c r="D584" s="46"/>
      <c r="E584" s="46"/>
      <c r="F584" s="46"/>
      <c r="G584" s="46"/>
      <c r="H584" s="46"/>
      <c r="I584" s="46"/>
    </row>
    <row r="585" s="2" customFormat="1" spans="4:9">
      <c r="D585" s="46"/>
      <c r="E585" s="46"/>
      <c r="F585" s="46"/>
      <c r="G585" s="46"/>
      <c r="H585" s="46"/>
      <c r="I585" s="46"/>
    </row>
    <row r="586" s="2" customFormat="1" spans="4:9">
      <c r="D586" s="46"/>
      <c r="E586" s="46"/>
      <c r="F586" s="46"/>
      <c r="G586" s="46"/>
      <c r="H586" s="46"/>
      <c r="I586" s="46"/>
    </row>
    <row r="587" s="2" customFormat="1" spans="4:9">
      <c r="D587" s="46"/>
      <c r="E587" s="46"/>
      <c r="F587" s="46"/>
      <c r="G587" s="46"/>
      <c r="H587" s="46"/>
      <c r="I587" s="46"/>
    </row>
    <row r="588" s="2" customFormat="1" spans="4:9">
      <c r="D588" s="46"/>
      <c r="E588" s="46"/>
      <c r="F588" s="46"/>
      <c r="G588" s="46"/>
      <c r="H588" s="46"/>
      <c r="I588" s="46"/>
    </row>
    <row r="589" s="2" customFormat="1" spans="4:9">
      <c r="D589" s="46"/>
      <c r="E589" s="46"/>
      <c r="F589" s="46"/>
      <c r="G589" s="46"/>
      <c r="H589" s="46"/>
      <c r="I589" s="46"/>
    </row>
    <row r="590" s="2" customFormat="1" spans="4:9">
      <c r="D590" s="46"/>
      <c r="E590" s="46"/>
      <c r="F590" s="46"/>
      <c r="G590" s="46"/>
      <c r="H590" s="46"/>
      <c r="I590" s="46"/>
    </row>
    <row r="591" s="2" customFormat="1" spans="4:9">
      <c r="D591" s="46"/>
      <c r="E591" s="46"/>
      <c r="F591" s="46"/>
      <c r="G591" s="46"/>
      <c r="H591" s="46"/>
      <c r="I591" s="46"/>
    </row>
    <row r="592" s="2" customFormat="1" spans="4:9">
      <c r="D592" s="46"/>
      <c r="E592" s="46"/>
      <c r="F592" s="46"/>
      <c r="G592" s="46"/>
      <c r="H592" s="46"/>
      <c r="I592" s="46"/>
    </row>
    <row r="593" s="2" customFormat="1" spans="4:9">
      <c r="D593" s="46"/>
      <c r="E593" s="46"/>
      <c r="F593" s="46"/>
      <c r="G593" s="46"/>
      <c r="H593" s="46"/>
      <c r="I593" s="46"/>
    </row>
    <row r="594" s="2" customFormat="1" spans="4:9">
      <c r="D594" s="46"/>
      <c r="E594" s="46"/>
      <c r="F594" s="46"/>
      <c r="G594" s="46"/>
      <c r="H594" s="46"/>
      <c r="I594" s="46"/>
    </row>
    <row r="595" s="2" customFormat="1" spans="4:9">
      <c r="D595" s="46"/>
      <c r="E595" s="46"/>
      <c r="F595" s="46"/>
      <c r="G595" s="46"/>
      <c r="H595" s="46"/>
      <c r="I595" s="46"/>
    </row>
    <row r="596" s="2" customFormat="1" spans="4:9">
      <c r="D596" s="46"/>
      <c r="E596" s="46"/>
      <c r="F596" s="46"/>
      <c r="G596" s="46"/>
      <c r="H596" s="46"/>
      <c r="I596" s="46"/>
    </row>
    <row r="597" s="2" customFormat="1" spans="4:9">
      <c r="D597" s="46"/>
      <c r="E597" s="46"/>
      <c r="F597" s="46"/>
      <c r="G597" s="46"/>
      <c r="H597" s="46"/>
      <c r="I597" s="46"/>
    </row>
    <row r="598" s="2" customFormat="1" spans="4:9">
      <c r="D598" s="46"/>
      <c r="E598" s="46"/>
      <c r="F598" s="46"/>
      <c r="G598" s="46"/>
      <c r="H598" s="46"/>
      <c r="I598" s="46"/>
    </row>
    <row r="599" s="2" customFormat="1" spans="4:9">
      <c r="D599" s="46"/>
      <c r="E599" s="46"/>
      <c r="F599" s="46"/>
      <c r="G599" s="46"/>
      <c r="H599" s="46"/>
      <c r="I599" s="46"/>
    </row>
    <row r="600" s="2" customFormat="1" spans="4:9">
      <c r="D600" s="46"/>
      <c r="E600" s="46"/>
      <c r="F600" s="46"/>
      <c r="G600" s="46"/>
      <c r="H600" s="46"/>
      <c r="I600" s="46"/>
    </row>
    <row r="601" s="2" customFormat="1" spans="4:9">
      <c r="D601" s="46"/>
      <c r="E601" s="46"/>
      <c r="F601" s="46"/>
      <c r="G601" s="46"/>
      <c r="H601" s="46"/>
      <c r="I601" s="46"/>
    </row>
    <row r="602" s="2" customFormat="1" spans="4:9">
      <c r="D602" s="46"/>
      <c r="E602" s="46"/>
      <c r="F602" s="46"/>
      <c r="G602" s="46"/>
      <c r="H602" s="46"/>
      <c r="I602" s="46"/>
    </row>
    <row r="603" s="2" customFormat="1" spans="4:9">
      <c r="D603" s="46"/>
      <c r="E603" s="46"/>
      <c r="F603" s="46"/>
      <c r="G603" s="46"/>
      <c r="H603" s="46"/>
      <c r="I603" s="46"/>
    </row>
    <row r="604" s="2" customFormat="1" spans="4:9">
      <c r="D604" s="46"/>
      <c r="E604" s="46"/>
      <c r="F604" s="46"/>
      <c r="G604" s="46"/>
      <c r="H604" s="46"/>
      <c r="I604" s="46"/>
    </row>
    <row r="605" s="2" customFormat="1" spans="4:9">
      <c r="D605" s="46"/>
      <c r="E605" s="46"/>
      <c r="F605" s="46"/>
      <c r="G605" s="46"/>
      <c r="H605" s="46"/>
      <c r="I605" s="46"/>
    </row>
    <row r="606" s="2" customFormat="1" spans="4:9">
      <c r="D606" s="46"/>
      <c r="E606" s="46"/>
      <c r="F606" s="46"/>
      <c r="G606" s="46"/>
      <c r="H606" s="46"/>
      <c r="I606" s="46"/>
    </row>
    <row r="607" s="2" customFormat="1" spans="4:9">
      <c r="D607" s="46"/>
      <c r="E607" s="46"/>
      <c r="F607" s="46"/>
      <c r="G607" s="46"/>
      <c r="H607" s="46"/>
      <c r="I607" s="46"/>
    </row>
    <row r="608" s="2" customFormat="1" spans="4:9">
      <c r="D608" s="46"/>
      <c r="E608" s="46"/>
      <c r="F608" s="46"/>
      <c r="G608" s="46"/>
      <c r="H608" s="46"/>
      <c r="I608" s="46"/>
    </row>
    <row r="609" s="2" customFormat="1" spans="4:9">
      <c r="D609" s="46"/>
      <c r="E609" s="46"/>
      <c r="F609" s="46"/>
      <c r="G609" s="46"/>
      <c r="H609" s="46"/>
      <c r="I609" s="46"/>
    </row>
    <row r="610" s="2" customFormat="1" spans="4:9">
      <c r="D610" s="46"/>
      <c r="E610" s="46"/>
      <c r="F610" s="46"/>
      <c r="G610" s="46"/>
      <c r="H610" s="46"/>
      <c r="I610" s="46"/>
    </row>
    <row r="611" s="2" customFormat="1" spans="4:9">
      <c r="D611" s="46"/>
      <c r="E611" s="46"/>
      <c r="F611" s="46"/>
      <c r="G611" s="46"/>
      <c r="H611" s="46"/>
      <c r="I611" s="46"/>
    </row>
    <row r="612" s="2" customFormat="1" spans="4:9">
      <c r="D612" s="46"/>
      <c r="E612" s="46"/>
      <c r="F612" s="46"/>
      <c r="G612" s="46"/>
      <c r="H612" s="46"/>
      <c r="I612" s="46"/>
    </row>
    <row r="613" s="2" customFormat="1" spans="4:9">
      <c r="D613" s="46"/>
      <c r="E613" s="46"/>
      <c r="F613" s="46"/>
      <c r="G613" s="46"/>
      <c r="H613" s="46"/>
      <c r="I613" s="46"/>
    </row>
    <row r="614" s="2" customFormat="1" spans="4:9">
      <c r="D614" s="46"/>
      <c r="E614" s="46"/>
      <c r="F614" s="46"/>
      <c r="G614" s="46"/>
      <c r="H614" s="46"/>
      <c r="I614" s="46"/>
    </row>
    <row r="615" s="2" customFormat="1" spans="4:9">
      <c r="D615" s="46"/>
      <c r="E615" s="46"/>
      <c r="F615" s="46"/>
      <c r="G615" s="46"/>
      <c r="H615" s="46"/>
      <c r="I615" s="46"/>
    </row>
    <row r="616" s="2" customFormat="1" spans="4:9">
      <c r="D616" s="46"/>
      <c r="E616" s="46"/>
      <c r="F616" s="46"/>
      <c r="G616" s="46"/>
      <c r="H616" s="46"/>
      <c r="I616" s="46"/>
    </row>
    <row r="617" s="2" customFormat="1" spans="4:9">
      <c r="D617" s="46"/>
      <c r="E617" s="46"/>
      <c r="F617" s="46"/>
      <c r="G617" s="46"/>
      <c r="H617" s="46"/>
      <c r="I617" s="46"/>
    </row>
    <row r="618" s="2" customFormat="1" spans="4:9">
      <c r="D618" s="46"/>
      <c r="E618" s="46"/>
      <c r="F618" s="46"/>
      <c r="G618" s="46"/>
      <c r="H618" s="46"/>
      <c r="I618" s="46"/>
    </row>
    <row r="619" s="2" customFormat="1" spans="4:9">
      <c r="D619" s="46"/>
      <c r="E619" s="46"/>
      <c r="F619" s="46"/>
      <c r="G619" s="46"/>
      <c r="H619" s="46"/>
      <c r="I619" s="46"/>
    </row>
    <row r="620" s="2" customFormat="1" spans="4:9">
      <c r="D620" s="46"/>
      <c r="E620" s="46"/>
      <c r="F620" s="46"/>
      <c r="G620" s="46"/>
      <c r="H620" s="46"/>
      <c r="I620" s="46"/>
    </row>
    <row r="621" s="2" customFormat="1" spans="4:9">
      <c r="D621" s="46"/>
      <c r="E621" s="46"/>
      <c r="F621" s="46"/>
      <c r="G621" s="46"/>
      <c r="H621" s="46"/>
      <c r="I621" s="46"/>
    </row>
    <row r="622" s="2" customFormat="1" spans="4:9">
      <c r="D622" s="46"/>
      <c r="E622" s="46"/>
      <c r="F622" s="46"/>
      <c r="G622" s="46"/>
      <c r="H622" s="46"/>
      <c r="I622" s="46"/>
    </row>
    <row r="623" s="2" customFormat="1" spans="4:9">
      <c r="D623" s="46"/>
      <c r="E623" s="46"/>
      <c r="F623" s="46"/>
      <c r="G623" s="46"/>
      <c r="H623" s="46"/>
      <c r="I623" s="46"/>
    </row>
    <row r="624" s="2" customFormat="1" spans="4:9">
      <c r="D624" s="46"/>
      <c r="E624" s="46"/>
      <c r="F624" s="46"/>
      <c r="G624" s="46"/>
      <c r="H624" s="46"/>
      <c r="I624" s="46"/>
    </row>
    <row r="625" s="2" customFormat="1" spans="4:9">
      <c r="D625" s="46"/>
      <c r="E625" s="46"/>
      <c r="F625" s="46"/>
      <c r="G625" s="46"/>
      <c r="H625" s="46"/>
      <c r="I625" s="46"/>
    </row>
    <row r="626" s="2" customFormat="1" spans="4:9">
      <c r="D626" s="46"/>
      <c r="E626" s="46"/>
      <c r="F626" s="46"/>
      <c r="G626" s="46"/>
      <c r="H626" s="46"/>
      <c r="I626" s="46"/>
    </row>
    <row r="627" s="2" customFormat="1" spans="4:9">
      <c r="D627" s="46"/>
      <c r="E627" s="46"/>
      <c r="F627" s="46"/>
      <c r="G627" s="46"/>
      <c r="H627" s="46"/>
      <c r="I627" s="46"/>
    </row>
    <row r="628" s="2" customFormat="1" spans="4:9">
      <c r="D628" s="46"/>
      <c r="E628" s="46"/>
      <c r="F628" s="46"/>
      <c r="G628" s="46"/>
      <c r="H628" s="46"/>
      <c r="I628" s="46"/>
    </row>
    <row r="629" s="2" customFormat="1" spans="4:9">
      <c r="D629" s="46"/>
      <c r="E629" s="46"/>
      <c r="F629" s="46"/>
      <c r="G629" s="46"/>
      <c r="H629" s="46"/>
      <c r="I629" s="46"/>
    </row>
    <row r="630" s="2" customFormat="1" spans="4:9">
      <c r="D630" s="46"/>
      <c r="E630" s="46"/>
      <c r="F630" s="46"/>
      <c r="G630" s="46"/>
      <c r="H630" s="46"/>
      <c r="I630" s="46"/>
    </row>
    <row r="631" s="2" customFormat="1" spans="4:9">
      <c r="D631" s="46"/>
      <c r="E631" s="46"/>
      <c r="F631" s="46"/>
      <c r="G631" s="46"/>
      <c r="H631" s="46"/>
      <c r="I631" s="46"/>
    </row>
    <row r="632" s="2" customFormat="1" spans="4:9">
      <c r="D632" s="46"/>
      <c r="E632" s="46"/>
      <c r="F632" s="46"/>
      <c r="G632" s="46"/>
      <c r="H632" s="46"/>
      <c r="I632" s="46"/>
    </row>
    <row r="633" s="2" customFormat="1" spans="4:9">
      <c r="D633" s="46"/>
      <c r="E633" s="46"/>
      <c r="F633" s="46"/>
      <c r="G633" s="46"/>
      <c r="H633" s="46"/>
      <c r="I633" s="46"/>
    </row>
    <row r="634" s="2" customFormat="1" spans="4:9">
      <c r="D634" s="46"/>
      <c r="E634" s="46"/>
      <c r="F634" s="46"/>
      <c r="G634" s="46"/>
      <c r="H634" s="46"/>
      <c r="I634" s="46"/>
    </row>
    <row r="635" s="2" customFormat="1" spans="4:9">
      <c r="D635" s="46"/>
      <c r="E635" s="46"/>
      <c r="F635" s="46"/>
      <c r="G635" s="46"/>
      <c r="H635" s="46"/>
      <c r="I635" s="46"/>
    </row>
    <row r="636" s="2" customFormat="1" spans="4:9">
      <c r="D636" s="46"/>
      <c r="E636" s="46"/>
      <c r="F636" s="46"/>
      <c r="G636" s="46"/>
      <c r="H636" s="46"/>
      <c r="I636" s="46"/>
    </row>
    <row r="637" s="2" customFormat="1" spans="4:9">
      <c r="D637" s="46"/>
      <c r="E637" s="46"/>
      <c r="F637" s="46"/>
      <c r="G637" s="46"/>
      <c r="H637" s="46"/>
      <c r="I637" s="46"/>
    </row>
    <row r="638" s="2" customFormat="1" spans="4:9">
      <c r="D638" s="46"/>
      <c r="E638" s="46"/>
      <c r="F638" s="46"/>
      <c r="G638" s="46"/>
      <c r="H638" s="46"/>
      <c r="I638" s="46"/>
    </row>
    <row r="639" s="2" customFormat="1" spans="4:9">
      <c r="D639" s="46"/>
      <c r="E639" s="46"/>
      <c r="F639" s="46"/>
      <c r="G639" s="46"/>
      <c r="H639" s="46"/>
      <c r="I639" s="46"/>
    </row>
    <row r="640" s="2" customFormat="1" spans="4:9">
      <c r="D640" s="46"/>
      <c r="E640" s="46"/>
      <c r="F640" s="46"/>
      <c r="G640" s="46"/>
      <c r="H640" s="46"/>
      <c r="I640" s="46"/>
    </row>
    <row r="641" s="2" customFormat="1" spans="4:9">
      <c r="D641" s="46"/>
      <c r="E641" s="46"/>
      <c r="F641" s="46"/>
      <c r="G641" s="46"/>
      <c r="H641" s="46"/>
      <c r="I641" s="46"/>
    </row>
    <row r="642" s="2" customFormat="1" spans="4:9">
      <c r="D642" s="46"/>
      <c r="E642" s="46"/>
      <c r="F642" s="46"/>
      <c r="G642" s="46"/>
      <c r="H642" s="46"/>
      <c r="I642" s="46"/>
    </row>
    <row r="643" s="2" customFormat="1" spans="4:9">
      <c r="D643" s="46"/>
      <c r="E643" s="46"/>
      <c r="F643" s="46"/>
      <c r="G643" s="46"/>
      <c r="H643" s="46"/>
      <c r="I643" s="46"/>
    </row>
    <row r="644" s="2" customFormat="1" spans="4:9">
      <c r="D644" s="46"/>
      <c r="E644" s="46"/>
      <c r="F644" s="46"/>
      <c r="G644" s="46"/>
      <c r="H644" s="46"/>
      <c r="I644" s="46"/>
    </row>
    <row r="645" s="2" customFormat="1" spans="4:9">
      <c r="D645" s="46"/>
      <c r="E645" s="46"/>
      <c r="F645" s="46"/>
      <c r="G645" s="46"/>
      <c r="H645" s="46"/>
      <c r="I645" s="46"/>
    </row>
    <row r="646" s="2" customFormat="1" spans="4:9">
      <c r="D646" s="46"/>
      <c r="E646" s="46"/>
      <c r="F646" s="46"/>
      <c r="G646" s="46"/>
      <c r="H646" s="46"/>
      <c r="I646" s="46"/>
    </row>
    <row r="647" s="2" customFormat="1" spans="4:9">
      <c r="D647" s="46"/>
      <c r="E647" s="46"/>
      <c r="F647" s="46"/>
      <c r="G647" s="46"/>
      <c r="H647" s="46"/>
      <c r="I647" s="46"/>
    </row>
    <row r="648" s="2" customFormat="1" spans="4:9">
      <c r="D648" s="46"/>
      <c r="E648" s="46"/>
      <c r="F648" s="46"/>
      <c r="G648" s="46"/>
      <c r="H648" s="46"/>
      <c r="I648" s="46"/>
    </row>
    <row r="649" s="2" customFormat="1" spans="4:9">
      <c r="D649" s="46"/>
      <c r="E649" s="46"/>
      <c r="F649" s="46"/>
      <c r="G649" s="46"/>
      <c r="H649" s="46"/>
      <c r="I649" s="46"/>
    </row>
    <row r="650" s="2" customFormat="1" spans="4:9">
      <c r="D650" s="46"/>
      <c r="E650" s="46"/>
      <c r="F650" s="46"/>
      <c r="G650" s="46"/>
      <c r="H650" s="46"/>
      <c r="I650" s="46"/>
    </row>
    <row r="651" s="2" customFormat="1" spans="4:9">
      <c r="D651" s="46"/>
      <c r="E651" s="46"/>
      <c r="F651" s="46"/>
      <c r="G651" s="46"/>
      <c r="H651" s="46"/>
      <c r="I651" s="46"/>
    </row>
    <row r="652" s="2" customFormat="1" spans="4:9">
      <c r="D652" s="46"/>
      <c r="E652" s="46"/>
      <c r="F652" s="46"/>
      <c r="G652" s="46"/>
      <c r="H652" s="46"/>
      <c r="I652" s="46"/>
    </row>
    <row r="653" s="2" customFormat="1" spans="4:9">
      <c r="D653" s="46"/>
      <c r="E653" s="46"/>
      <c r="F653" s="46"/>
      <c r="G653" s="46"/>
      <c r="H653" s="46"/>
      <c r="I653" s="46"/>
    </row>
    <row r="654" s="2" customFormat="1" spans="4:9">
      <c r="D654" s="46"/>
      <c r="E654" s="46"/>
      <c r="F654" s="46"/>
      <c r="G654" s="46"/>
      <c r="H654" s="46"/>
      <c r="I654" s="46"/>
    </row>
    <row r="655" s="2" customFormat="1" spans="4:9">
      <c r="D655" s="46"/>
      <c r="E655" s="46"/>
      <c r="F655" s="46"/>
      <c r="G655" s="46"/>
      <c r="H655" s="46"/>
      <c r="I655" s="46"/>
    </row>
    <row r="656" s="2" customFormat="1" spans="4:9">
      <c r="D656" s="46"/>
      <c r="E656" s="46"/>
      <c r="F656" s="46"/>
      <c r="G656" s="46"/>
      <c r="H656" s="46"/>
      <c r="I656" s="46"/>
    </row>
    <row r="657" s="2" customFormat="1" spans="4:9">
      <c r="D657" s="46"/>
      <c r="E657" s="46"/>
      <c r="F657" s="46"/>
      <c r="G657" s="46"/>
      <c r="H657" s="46"/>
      <c r="I657" s="46"/>
    </row>
    <row r="658" s="2" customFormat="1" spans="4:9">
      <c r="D658" s="46"/>
      <c r="E658" s="46"/>
      <c r="F658" s="46"/>
      <c r="G658" s="46"/>
      <c r="H658" s="46"/>
      <c r="I658" s="46"/>
    </row>
    <row r="659" s="2" customFormat="1" spans="4:9">
      <c r="D659" s="46"/>
      <c r="E659" s="46"/>
      <c r="F659" s="46"/>
      <c r="G659" s="46"/>
      <c r="H659" s="46"/>
      <c r="I659" s="46"/>
    </row>
    <row r="660" s="2" customFormat="1" spans="4:9">
      <c r="D660" s="46"/>
      <c r="E660" s="46"/>
      <c r="F660" s="46"/>
      <c r="G660" s="46"/>
      <c r="H660" s="46"/>
      <c r="I660" s="46"/>
    </row>
    <row r="661" s="2" customFormat="1" spans="4:9">
      <c r="D661" s="46"/>
      <c r="E661" s="46"/>
      <c r="F661" s="46"/>
      <c r="G661" s="46"/>
      <c r="H661" s="46"/>
      <c r="I661" s="46"/>
    </row>
    <row r="662" s="2" customFormat="1" spans="4:9">
      <c r="D662" s="46"/>
      <c r="E662" s="46"/>
      <c r="F662" s="46"/>
      <c r="G662" s="46"/>
      <c r="H662" s="46"/>
      <c r="I662" s="46"/>
    </row>
    <row r="663" s="2" customFormat="1" spans="4:9">
      <c r="D663" s="46"/>
      <c r="E663" s="46"/>
      <c r="F663" s="46"/>
      <c r="G663" s="46"/>
      <c r="H663" s="46"/>
      <c r="I663" s="46"/>
    </row>
    <row r="664" s="2" customFormat="1" spans="4:9">
      <c r="D664" s="46"/>
      <c r="E664" s="46"/>
      <c r="F664" s="46"/>
      <c r="G664" s="46"/>
      <c r="H664" s="46"/>
      <c r="I664" s="46"/>
    </row>
    <row r="665" s="2" customFormat="1" spans="4:9">
      <c r="D665" s="46"/>
      <c r="E665" s="46"/>
      <c r="F665" s="46"/>
      <c r="G665" s="46"/>
      <c r="H665" s="46"/>
      <c r="I665" s="46"/>
    </row>
    <row r="666" s="2" customFormat="1" spans="4:9">
      <c r="D666" s="46"/>
      <c r="E666" s="46"/>
      <c r="F666" s="46"/>
      <c r="G666" s="46"/>
      <c r="H666" s="46"/>
      <c r="I666" s="46"/>
    </row>
    <row r="667" s="2" customFormat="1" spans="4:9">
      <c r="D667" s="46"/>
      <c r="E667" s="46"/>
      <c r="F667" s="46"/>
      <c r="G667" s="46"/>
      <c r="H667" s="46"/>
      <c r="I667" s="46"/>
    </row>
    <row r="668" s="2" customFormat="1" spans="4:9">
      <c r="D668" s="46"/>
      <c r="E668" s="46"/>
      <c r="F668" s="46"/>
      <c r="G668" s="46"/>
      <c r="H668" s="46"/>
      <c r="I668" s="46"/>
    </row>
    <row r="669" s="2" customFormat="1" spans="4:9">
      <c r="D669" s="46"/>
      <c r="E669" s="46"/>
      <c r="F669" s="46"/>
      <c r="G669" s="46"/>
      <c r="H669" s="46"/>
      <c r="I669" s="46"/>
    </row>
    <row r="670" s="2" customFormat="1" spans="4:9">
      <c r="D670" s="46"/>
      <c r="E670" s="46"/>
      <c r="F670" s="46"/>
      <c r="G670" s="46"/>
      <c r="H670" s="46"/>
      <c r="I670" s="46"/>
    </row>
    <row r="671" s="2" customFormat="1" spans="4:9">
      <c r="D671" s="46"/>
      <c r="E671" s="46"/>
      <c r="F671" s="46"/>
      <c r="G671" s="46"/>
      <c r="H671" s="46"/>
      <c r="I671" s="46"/>
    </row>
    <row r="672" s="2" customFormat="1" spans="4:9">
      <c r="D672" s="46"/>
      <c r="E672" s="46"/>
      <c r="F672" s="46"/>
      <c r="G672" s="46"/>
      <c r="H672" s="46"/>
      <c r="I672" s="46"/>
    </row>
    <row r="673" s="2" customFormat="1" spans="4:9">
      <c r="D673" s="46"/>
      <c r="E673" s="46"/>
      <c r="F673" s="46"/>
      <c r="G673" s="46"/>
      <c r="H673" s="46"/>
      <c r="I673" s="46"/>
    </row>
    <row r="674" s="2" customFormat="1" spans="4:9">
      <c r="D674" s="46"/>
      <c r="E674" s="46"/>
      <c r="F674" s="46"/>
      <c r="G674" s="46"/>
      <c r="H674" s="46"/>
      <c r="I674" s="46"/>
    </row>
    <row r="675" s="2" customFormat="1" spans="4:9">
      <c r="D675" s="46"/>
      <c r="E675" s="46"/>
      <c r="F675" s="46"/>
      <c r="G675" s="46"/>
      <c r="H675" s="46"/>
      <c r="I675" s="46"/>
    </row>
    <row r="676" s="2" customFormat="1" spans="4:9">
      <c r="D676" s="46"/>
      <c r="E676" s="46"/>
      <c r="F676" s="46"/>
      <c r="G676" s="46"/>
      <c r="H676" s="46"/>
      <c r="I676" s="46"/>
    </row>
    <row r="677" s="2" customFormat="1" spans="4:9">
      <c r="D677" s="46"/>
      <c r="E677" s="46"/>
      <c r="F677" s="46"/>
      <c r="G677" s="46"/>
      <c r="H677" s="46"/>
      <c r="I677" s="46"/>
    </row>
    <row r="678" s="2" customFormat="1" spans="4:9">
      <c r="D678" s="46"/>
      <c r="E678" s="46"/>
      <c r="F678" s="46"/>
      <c r="G678" s="46"/>
      <c r="H678" s="46"/>
      <c r="I678" s="46"/>
    </row>
    <row r="679" s="2" customFormat="1" spans="4:9">
      <c r="D679" s="46"/>
      <c r="E679" s="46"/>
      <c r="F679" s="46"/>
      <c r="G679" s="46"/>
      <c r="H679" s="46"/>
      <c r="I679" s="46"/>
    </row>
    <row r="680" s="2" customFormat="1" spans="4:9">
      <c r="D680" s="46"/>
      <c r="E680" s="46"/>
      <c r="F680" s="46"/>
      <c r="G680" s="46"/>
      <c r="H680" s="46"/>
      <c r="I680" s="46"/>
    </row>
    <row r="681" s="2" customFormat="1" spans="4:9">
      <c r="D681" s="46"/>
      <c r="E681" s="46"/>
      <c r="F681" s="46"/>
      <c r="G681" s="46"/>
      <c r="H681" s="46"/>
      <c r="I681" s="46"/>
    </row>
    <row r="682" s="2" customFormat="1" spans="4:9">
      <c r="D682" s="46"/>
      <c r="E682" s="46"/>
      <c r="F682" s="46"/>
      <c r="G682" s="46"/>
      <c r="H682" s="46"/>
      <c r="I682" s="46"/>
    </row>
    <row r="683" s="2" customFormat="1" spans="4:9">
      <c r="D683" s="46"/>
      <c r="E683" s="46"/>
      <c r="F683" s="46"/>
      <c r="G683" s="46"/>
      <c r="H683" s="46"/>
      <c r="I683" s="46"/>
    </row>
    <row r="684" s="2" customFormat="1" spans="4:9">
      <c r="D684" s="46"/>
      <c r="E684" s="46"/>
      <c r="F684" s="46"/>
      <c r="G684" s="46"/>
      <c r="H684" s="46"/>
      <c r="I684" s="46"/>
    </row>
    <row r="685" s="2" customFormat="1" spans="4:9">
      <c r="D685" s="46"/>
      <c r="E685" s="46"/>
      <c r="F685" s="46"/>
      <c r="G685" s="46"/>
      <c r="H685" s="46"/>
      <c r="I685" s="46"/>
    </row>
    <row r="686" s="2" customFormat="1" spans="4:9">
      <c r="D686" s="46"/>
      <c r="E686" s="46"/>
      <c r="F686" s="46"/>
      <c r="G686" s="46"/>
      <c r="H686" s="46"/>
      <c r="I686" s="46"/>
    </row>
    <row r="687" s="2" customFormat="1" spans="4:9">
      <c r="D687" s="46"/>
      <c r="E687" s="46"/>
      <c r="F687" s="46"/>
      <c r="G687" s="46"/>
      <c r="H687" s="46"/>
      <c r="I687" s="46"/>
    </row>
    <row r="688" s="2" customFormat="1" spans="4:9">
      <c r="D688" s="46"/>
      <c r="E688" s="46"/>
      <c r="F688" s="46"/>
      <c r="G688" s="46"/>
      <c r="H688" s="46"/>
      <c r="I688" s="46"/>
    </row>
    <row r="689" s="2" customFormat="1" spans="4:9">
      <c r="D689" s="46"/>
      <c r="E689" s="46"/>
      <c r="F689" s="46"/>
      <c r="G689" s="46"/>
      <c r="H689" s="46"/>
      <c r="I689" s="46"/>
    </row>
    <row r="690" s="2" customFormat="1" spans="4:9">
      <c r="D690" s="46"/>
      <c r="E690" s="46"/>
      <c r="F690" s="46"/>
      <c r="G690" s="46"/>
      <c r="H690" s="46"/>
      <c r="I690" s="46"/>
    </row>
    <row r="691" s="2" customFormat="1" spans="4:9">
      <c r="D691" s="46"/>
      <c r="E691" s="46"/>
      <c r="F691" s="46"/>
      <c r="G691" s="46"/>
      <c r="H691" s="46"/>
      <c r="I691" s="46"/>
    </row>
    <row r="692" s="2" customFormat="1" spans="4:9">
      <c r="D692" s="46"/>
      <c r="E692" s="46"/>
      <c r="F692" s="46"/>
      <c r="G692" s="46"/>
      <c r="H692" s="46"/>
      <c r="I692" s="46"/>
    </row>
    <row r="693" s="2" customFormat="1" spans="4:9">
      <c r="D693" s="46"/>
      <c r="E693" s="46"/>
      <c r="F693" s="46"/>
      <c r="G693" s="46"/>
      <c r="H693" s="46"/>
      <c r="I693" s="46"/>
    </row>
    <row r="694" s="2" customFormat="1" spans="4:9">
      <c r="D694" s="46"/>
      <c r="E694" s="46"/>
      <c r="F694" s="46"/>
      <c r="G694" s="46"/>
      <c r="H694" s="46"/>
      <c r="I694" s="46"/>
    </row>
    <row r="695" s="2" customFormat="1" spans="4:9">
      <c r="D695" s="46"/>
      <c r="E695" s="46"/>
      <c r="F695" s="46"/>
      <c r="G695" s="46"/>
      <c r="H695" s="46"/>
      <c r="I695" s="46"/>
    </row>
    <row r="696" s="2" customFormat="1" spans="4:9">
      <c r="D696" s="46"/>
      <c r="E696" s="46"/>
      <c r="F696" s="46"/>
      <c r="G696" s="46"/>
      <c r="H696" s="46"/>
      <c r="I696" s="46"/>
    </row>
    <row r="697" s="2" customFormat="1" spans="4:9">
      <c r="D697" s="46"/>
      <c r="E697" s="46"/>
      <c r="F697" s="46"/>
      <c r="G697" s="46"/>
      <c r="H697" s="46"/>
      <c r="I697" s="46"/>
    </row>
    <row r="698" s="2" customFormat="1" spans="4:9">
      <c r="D698" s="46"/>
      <c r="E698" s="46"/>
      <c r="F698" s="46"/>
      <c r="G698" s="46"/>
      <c r="H698" s="46"/>
      <c r="I698" s="46"/>
    </row>
    <row r="699" s="2" customFormat="1" spans="4:9">
      <c r="D699" s="46"/>
      <c r="E699" s="46"/>
      <c r="F699" s="46"/>
      <c r="G699" s="46"/>
      <c r="H699" s="46"/>
      <c r="I699" s="46"/>
    </row>
    <row r="700" s="2" customFormat="1" spans="4:9">
      <c r="D700" s="46"/>
      <c r="E700" s="46"/>
      <c r="F700" s="46"/>
      <c r="G700" s="46"/>
      <c r="H700" s="46"/>
      <c r="I700" s="46"/>
    </row>
    <row r="701" s="2" customFormat="1" spans="4:9">
      <c r="D701" s="46"/>
      <c r="E701" s="46"/>
      <c r="F701" s="46"/>
      <c r="G701" s="46"/>
      <c r="H701" s="46"/>
      <c r="I701" s="46"/>
    </row>
    <row r="702" s="2" customFormat="1" spans="4:9">
      <c r="D702" s="46"/>
      <c r="E702" s="46"/>
      <c r="F702" s="46"/>
      <c r="G702" s="46"/>
      <c r="H702" s="46"/>
      <c r="I702" s="46"/>
    </row>
    <row r="703" s="2" customFormat="1" spans="4:9">
      <c r="D703" s="46"/>
      <c r="E703" s="46"/>
      <c r="F703" s="46"/>
      <c r="G703" s="46"/>
      <c r="H703" s="46"/>
      <c r="I703" s="46"/>
    </row>
    <row r="704" s="2" customFormat="1" spans="4:9">
      <c r="D704" s="46"/>
      <c r="E704" s="46"/>
      <c r="F704" s="46"/>
      <c r="G704" s="46"/>
      <c r="H704" s="46"/>
      <c r="I704" s="46"/>
    </row>
    <row r="705" s="2" customFormat="1" spans="4:9">
      <c r="D705" s="46"/>
      <c r="E705" s="46"/>
      <c r="F705" s="46"/>
      <c r="G705" s="46"/>
      <c r="H705" s="46"/>
      <c r="I705" s="46"/>
    </row>
    <row r="706" s="2" customFormat="1" spans="4:9">
      <c r="D706" s="46"/>
      <c r="E706" s="46"/>
      <c r="F706" s="46"/>
      <c r="G706" s="46"/>
      <c r="H706" s="46"/>
      <c r="I706" s="46"/>
    </row>
    <row r="707" s="2" customFormat="1" spans="4:9">
      <c r="D707" s="46"/>
      <c r="E707" s="46"/>
      <c r="F707" s="46"/>
      <c r="G707" s="46"/>
      <c r="H707" s="46"/>
      <c r="I707" s="46"/>
    </row>
    <row r="708" s="2" customFormat="1" spans="4:9">
      <c r="D708" s="46"/>
      <c r="E708" s="46"/>
      <c r="F708" s="46"/>
      <c r="G708" s="46"/>
      <c r="H708" s="46"/>
      <c r="I708" s="46"/>
    </row>
    <row r="709" s="2" customFormat="1" spans="4:9">
      <c r="D709" s="46"/>
      <c r="E709" s="46"/>
      <c r="F709" s="46"/>
      <c r="G709" s="46"/>
      <c r="H709" s="46"/>
      <c r="I709" s="46"/>
    </row>
    <row r="710" s="2" customFormat="1" spans="4:9">
      <c r="D710" s="46"/>
      <c r="E710" s="46"/>
      <c r="F710" s="46"/>
      <c r="G710" s="46"/>
      <c r="H710" s="46"/>
      <c r="I710" s="46"/>
    </row>
    <row r="711" s="2" customFormat="1" spans="4:9">
      <c r="D711" s="46"/>
      <c r="E711" s="46"/>
      <c r="F711" s="46"/>
      <c r="G711" s="46"/>
      <c r="H711" s="46"/>
      <c r="I711" s="46"/>
    </row>
    <row r="712" s="2" customFormat="1" spans="4:9">
      <c r="D712" s="46"/>
      <c r="E712" s="46"/>
      <c r="F712" s="46"/>
      <c r="G712" s="46"/>
      <c r="H712" s="46"/>
      <c r="I712" s="46"/>
    </row>
    <row r="713" s="2" customFormat="1" spans="4:9">
      <c r="D713" s="46"/>
      <c r="E713" s="46"/>
      <c r="F713" s="46"/>
      <c r="G713" s="46"/>
      <c r="H713" s="46"/>
      <c r="I713" s="46"/>
    </row>
    <row r="714" s="2" customFormat="1" spans="4:9">
      <c r="D714" s="46"/>
      <c r="E714" s="46"/>
      <c r="F714" s="46"/>
      <c r="G714" s="46"/>
      <c r="H714" s="46"/>
      <c r="I714" s="46"/>
    </row>
    <row r="715" s="2" customFormat="1" spans="4:9">
      <c r="D715" s="46"/>
      <c r="E715" s="46"/>
      <c r="F715" s="46"/>
      <c r="G715" s="46"/>
      <c r="H715" s="46"/>
      <c r="I715" s="46"/>
    </row>
    <row r="716" s="2" customFormat="1" spans="4:9">
      <c r="D716" s="46"/>
      <c r="E716" s="46"/>
      <c r="F716" s="46"/>
      <c r="G716" s="46"/>
      <c r="H716" s="46"/>
      <c r="I716" s="46"/>
    </row>
    <row r="717" s="2" customFormat="1" spans="4:9">
      <c r="D717" s="46"/>
      <c r="E717" s="46"/>
      <c r="F717" s="46"/>
      <c r="G717" s="46"/>
      <c r="H717" s="46"/>
      <c r="I717" s="46"/>
    </row>
    <row r="718" s="2" customFormat="1" spans="4:9">
      <c r="D718" s="46"/>
      <c r="E718" s="46"/>
      <c r="F718" s="46"/>
      <c r="G718" s="46"/>
      <c r="H718" s="46"/>
      <c r="I718" s="46"/>
    </row>
    <row r="719" s="2" customFormat="1" spans="4:9">
      <c r="D719" s="46"/>
      <c r="E719" s="46"/>
      <c r="F719" s="46"/>
      <c r="G719" s="46"/>
      <c r="H719" s="46"/>
      <c r="I719" s="46"/>
    </row>
    <row r="720" s="2" customFormat="1" spans="4:9">
      <c r="D720" s="46"/>
      <c r="E720" s="46"/>
      <c r="F720" s="46"/>
      <c r="G720" s="46"/>
      <c r="H720" s="46"/>
      <c r="I720" s="46"/>
    </row>
    <row r="721" s="2" customFormat="1" spans="4:9">
      <c r="D721" s="46"/>
      <c r="E721" s="46"/>
      <c r="F721" s="46"/>
      <c r="G721" s="46"/>
      <c r="H721" s="46"/>
      <c r="I721" s="46"/>
    </row>
    <row r="722" s="2" customFormat="1" spans="4:9">
      <c r="D722" s="46"/>
      <c r="E722" s="46"/>
      <c r="F722" s="46"/>
      <c r="G722" s="46"/>
      <c r="H722" s="46"/>
      <c r="I722" s="46"/>
    </row>
    <row r="723" s="2" customFormat="1" spans="4:9">
      <c r="D723" s="46"/>
      <c r="E723" s="46"/>
      <c r="F723" s="46"/>
      <c r="G723" s="46"/>
      <c r="H723" s="46"/>
      <c r="I723" s="46"/>
    </row>
    <row r="724" s="2" customFormat="1" spans="4:9">
      <c r="D724" s="46"/>
      <c r="E724" s="46"/>
      <c r="F724" s="46"/>
      <c r="G724" s="46"/>
      <c r="H724" s="46"/>
      <c r="I724" s="46"/>
    </row>
    <row r="725" s="2" customFormat="1" spans="4:9">
      <c r="D725" s="46"/>
      <c r="E725" s="46"/>
      <c r="F725" s="46"/>
      <c r="G725" s="46"/>
      <c r="H725" s="46"/>
      <c r="I725" s="46"/>
    </row>
    <row r="726" s="2" customFormat="1" spans="4:9">
      <c r="D726" s="46"/>
      <c r="E726" s="46"/>
      <c r="F726" s="46"/>
      <c r="G726" s="46"/>
      <c r="H726" s="46"/>
      <c r="I726" s="46"/>
    </row>
    <row r="727" s="2" customFormat="1" spans="4:9">
      <c r="D727" s="46"/>
      <c r="E727" s="46"/>
      <c r="F727" s="46"/>
      <c r="G727" s="46"/>
      <c r="H727" s="46"/>
      <c r="I727" s="46"/>
    </row>
    <row r="728" s="2" customFormat="1" spans="4:9">
      <c r="D728" s="46"/>
      <c r="E728" s="46"/>
      <c r="F728" s="46"/>
      <c r="G728" s="46"/>
      <c r="H728" s="46"/>
      <c r="I728" s="46"/>
    </row>
    <row r="729" s="2" customFormat="1" spans="4:9">
      <c r="D729" s="46"/>
      <c r="E729" s="46"/>
      <c r="F729" s="46"/>
      <c r="G729" s="46"/>
      <c r="H729" s="46"/>
      <c r="I729" s="46"/>
    </row>
    <row r="730" s="2" customFormat="1" spans="4:9">
      <c r="D730" s="46"/>
      <c r="E730" s="46"/>
      <c r="F730" s="46"/>
      <c r="G730" s="46"/>
      <c r="H730" s="46"/>
      <c r="I730" s="46"/>
    </row>
    <row r="731" s="2" customFormat="1" spans="4:9">
      <c r="D731" s="46"/>
      <c r="E731" s="46"/>
      <c r="F731" s="46"/>
      <c r="G731" s="46"/>
      <c r="H731" s="46"/>
      <c r="I731" s="46"/>
    </row>
    <row r="732" s="2" customFormat="1" spans="4:9">
      <c r="D732" s="46"/>
      <c r="E732" s="46"/>
      <c r="F732" s="46"/>
      <c r="G732" s="46"/>
      <c r="H732" s="46"/>
      <c r="I732" s="46"/>
    </row>
    <row r="733" s="2" customFormat="1" spans="4:9">
      <c r="D733" s="46"/>
      <c r="E733" s="46"/>
      <c r="F733" s="46"/>
      <c r="G733" s="46"/>
      <c r="H733" s="46"/>
      <c r="I733" s="46"/>
    </row>
    <row r="734" s="2" customFormat="1" spans="4:9">
      <c r="D734" s="46"/>
      <c r="E734" s="46"/>
      <c r="F734" s="46"/>
      <c r="G734" s="46"/>
      <c r="H734" s="46"/>
      <c r="I734" s="46"/>
    </row>
    <row r="735" s="2" customFormat="1" spans="4:9">
      <c r="D735" s="46"/>
      <c r="E735" s="46"/>
      <c r="F735" s="46"/>
      <c r="G735" s="46"/>
      <c r="H735" s="46"/>
      <c r="I735" s="46"/>
    </row>
    <row r="736" s="2" customFormat="1" spans="4:9">
      <c r="D736" s="46"/>
      <c r="E736" s="46"/>
      <c r="F736" s="46"/>
      <c r="G736" s="46"/>
      <c r="H736" s="46"/>
      <c r="I736" s="46"/>
    </row>
    <row r="737" s="2" customFormat="1" spans="4:9">
      <c r="D737" s="46"/>
      <c r="E737" s="46"/>
      <c r="F737" s="46"/>
      <c r="G737" s="46"/>
      <c r="H737" s="46"/>
      <c r="I737" s="46"/>
    </row>
    <row r="738" s="2" customFormat="1" spans="4:9">
      <c r="D738" s="46"/>
      <c r="E738" s="46"/>
      <c r="F738" s="46"/>
      <c r="G738" s="46"/>
      <c r="H738" s="46"/>
      <c r="I738" s="46"/>
    </row>
    <row r="739" s="2" customFormat="1" spans="4:9">
      <c r="D739" s="46"/>
      <c r="E739" s="46"/>
      <c r="F739" s="46"/>
      <c r="G739" s="46"/>
      <c r="H739" s="46"/>
      <c r="I739" s="46"/>
    </row>
    <row r="740" s="2" customFormat="1" spans="4:9">
      <c r="D740" s="46"/>
      <c r="E740" s="46"/>
      <c r="F740" s="46"/>
      <c r="G740" s="46"/>
      <c r="H740" s="46"/>
      <c r="I740" s="46"/>
    </row>
    <row r="741" s="2" customFormat="1" spans="4:9">
      <c r="D741" s="46"/>
      <c r="E741" s="46"/>
      <c r="F741" s="46"/>
      <c r="G741" s="46"/>
      <c r="H741" s="46"/>
      <c r="I741" s="46"/>
    </row>
    <row r="742" s="2" customFormat="1" spans="4:9">
      <c r="D742" s="46"/>
      <c r="E742" s="46"/>
      <c r="F742" s="46"/>
      <c r="G742" s="46"/>
      <c r="H742" s="46"/>
      <c r="I742" s="46"/>
    </row>
    <row r="743" s="2" customFormat="1" spans="4:9">
      <c r="D743" s="46"/>
      <c r="E743" s="46"/>
      <c r="F743" s="46"/>
      <c r="G743" s="46"/>
      <c r="H743" s="46"/>
      <c r="I743" s="46"/>
    </row>
    <row r="744" s="2" customFormat="1" spans="4:9">
      <c r="D744" s="46"/>
      <c r="E744" s="46"/>
      <c r="F744" s="46"/>
      <c r="G744" s="46"/>
      <c r="H744" s="46"/>
      <c r="I744" s="46"/>
    </row>
    <row r="745" s="2" customFormat="1" spans="4:9">
      <c r="D745" s="46"/>
      <c r="E745" s="46"/>
      <c r="F745" s="46"/>
      <c r="G745" s="46"/>
      <c r="H745" s="46"/>
      <c r="I745" s="46"/>
    </row>
    <row r="746" s="2" customFormat="1" spans="4:9">
      <c r="D746" s="46"/>
      <c r="E746" s="46"/>
      <c r="F746" s="46"/>
      <c r="G746" s="46"/>
      <c r="H746" s="46"/>
      <c r="I746" s="46"/>
    </row>
    <row r="747" s="2" customFormat="1" spans="4:9">
      <c r="D747" s="46"/>
      <c r="E747" s="46"/>
      <c r="F747" s="46"/>
      <c r="G747" s="46"/>
      <c r="H747" s="46"/>
      <c r="I747" s="46"/>
    </row>
    <row r="748" s="2" customFormat="1" spans="4:9">
      <c r="D748" s="46"/>
      <c r="E748" s="46"/>
      <c r="F748" s="46"/>
      <c r="G748" s="46"/>
      <c r="H748" s="46"/>
      <c r="I748" s="46"/>
    </row>
    <row r="749" s="2" customFormat="1" spans="4:9">
      <c r="D749" s="46"/>
      <c r="E749" s="46"/>
      <c r="F749" s="46"/>
      <c r="G749" s="46"/>
      <c r="H749" s="46"/>
      <c r="I749" s="46"/>
    </row>
    <row r="750" s="2" customFormat="1" spans="4:9">
      <c r="D750" s="46"/>
      <c r="E750" s="46"/>
      <c r="F750" s="46"/>
      <c r="G750" s="46"/>
      <c r="H750" s="46"/>
      <c r="I750" s="46"/>
    </row>
    <row r="751" s="2" customFormat="1" spans="4:9">
      <c r="D751" s="46"/>
      <c r="E751" s="46"/>
      <c r="F751" s="46"/>
      <c r="G751" s="46"/>
      <c r="H751" s="46"/>
      <c r="I751" s="46"/>
    </row>
    <row r="752" s="2" customFormat="1" spans="4:9">
      <c r="D752" s="46"/>
      <c r="E752" s="46"/>
      <c r="F752" s="46"/>
      <c r="G752" s="46"/>
      <c r="H752" s="46"/>
      <c r="I752" s="46"/>
    </row>
    <row r="753" s="2" customFormat="1" spans="4:9">
      <c r="D753" s="46"/>
      <c r="E753" s="46"/>
      <c r="F753" s="46"/>
      <c r="G753" s="46"/>
      <c r="H753" s="46"/>
      <c r="I753" s="46"/>
    </row>
    <row r="754" s="2" customFormat="1" spans="4:9">
      <c r="D754" s="46"/>
      <c r="E754" s="46"/>
      <c r="F754" s="46"/>
      <c r="G754" s="46"/>
      <c r="H754" s="46"/>
      <c r="I754" s="46"/>
    </row>
    <row r="755" s="2" customFormat="1" spans="4:9">
      <c r="D755" s="46"/>
      <c r="E755" s="46"/>
      <c r="F755" s="46"/>
      <c r="G755" s="46"/>
      <c r="H755" s="46"/>
      <c r="I755" s="46"/>
    </row>
    <row r="756" s="2" customFormat="1" spans="4:9">
      <c r="D756" s="46"/>
      <c r="E756" s="46"/>
      <c r="F756" s="46"/>
      <c r="G756" s="46"/>
      <c r="H756" s="46"/>
      <c r="I756" s="46"/>
    </row>
    <row r="757" s="2" customFormat="1" spans="4:9">
      <c r="D757" s="46"/>
      <c r="E757" s="46"/>
      <c r="F757" s="46"/>
      <c r="G757" s="46"/>
      <c r="H757" s="46"/>
      <c r="I757" s="46"/>
    </row>
    <row r="758" s="2" customFormat="1" spans="4:9">
      <c r="D758" s="46"/>
      <c r="E758" s="46"/>
      <c r="F758" s="46"/>
      <c r="G758" s="46"/>
      <c r="H758" s="46"/>
      <c r="I758" s="46"/>
    </row>
    <row r="759" s="2" customFormat="1" spans="4:9">
      <c r="D759" s="46"/>
      <c r="E759" s="46"/>
      <c r="F759" s="46"/>
      <c r="G759" s="46"/>
      <c r="H759" s="46"/>
      <c r="I759" s="46"/>
    </row>
    <row r="760" s="2" customFormat="1" spans="4:9">
      <c r="D760" s="46"/>
      <c r="E760" s="46"/>
      <c r="F760" s="46"/>
      <c r="G760" s="46"/>
      <c r="H760" s="46"/>
      <c r="I760" s="46"/>
    </row>
    <row r="761" s="2" customFormat="1" spans="4:9">
      <c r="D761" s="46"/>
      <c r="E761" s="46"/>
      <c r="F761" s="46"/>
      <c r="G761" s="46"/>
      <c r="H761" s="46"/>
      <c r="I761" s="46"/>
    </row>
    <row r="762" s="2" customFormat="1" spans="4:9">
      <c r="D762" s="46"/>
      <c r="E762" s="46"/>
      <c r="F762" s="46"/>
      <c r="G762" s="46"/>
      <c r="H762" s="46"/>
      <c r="I762" s="46"/>
    </row>
    <row r="763" s="2" customFormat="1" spans="4:9">
      <c r="D763" s="46"/>
      <c r="E763" s="46"/>
      <c r="F763" s="46"/>
      <c r="G763" s="46"/>
      <c r="H763" s="46"/>
      <c r="I763" s="46"/>
    </row>
    <row r="764" s="2" customFormat="1" spans="4:9">
      <c r="D764" s="46"/>
      <c r="E764" s="46"/>
      <c r="F764" s="46"/>
      <c r="G764" s="46"/>
      <c r="H764" s="46"/>
      <c r="I764" s="46"/>
    </row>
    <row r="765" s="2" customFormat="1" spans="4:9">
      <c r="D765" s="46"/>
      <c r="E765" s="46"/>
      <c r="F765" s="46"/>
      <c r="G765" s="46"/>
      <c r="H765" s="46"/>
      <c r="I765" s="46"/>
    </row>
    <row r="766" s="2" customFormat="1" spans="4:9">
      <c r="D766" s="46"/>
      <c r="E766" s="46"/>
      <c r="F766" s="46"/>
      <c r="G766" s="46"/>
      <c r="H766" s="46"/>
      <c r="I766" s="46"/>
    </row>
    <row r="767" s="2" customFormat="1" spans="4:9">
      <c r="D767" s="46"/>
      <c r="E767" s="46"/>
      <c r="F767" s="46"/>
      <c r="G767" s="46"/>
      <c r="H767" s="46"/>
      <c r="I767" s="46"/>
    </row>
    <row r="768" s="2" customFormat="1" spans="4:9">
      <c r="D768" s="46"/>
      <c r="E768" s="46"/>
      <c r="F768" s="46"/>
      <c r="G768" s="46"/>
      <c r="H768" s="46"/>
      <c r="I768" s="46"/>
    </row>
    <row r="769" s="2" customFormat="1" spans="4:9">
      <c r="D769" s="46"/>
      <c r="E769" s="46"/>
      <c r="F769" s="46"/>
      <c r="G769" s="46"/>
      <c r="H769" s="46"/>
      <c r="I769" s="46"/>
    </row>
    <row r="770" s="2" customFormat="1" spans="4:9">
      <c r="D770" s="46"/>
      <c r="E770" s="46"/>
      <c r="F770" s="46"/>
      <c r="G770" s="46"/>
      <c r="H770" s="46"/>
      <c r="I770" s="46"/>
    </row>
    <row r="771" s="2" customFormat="1" spans="4:9">
      <c r="D771" s="46"/>
      <c r="E771" s="46"/>
      <c r="F771" s="46"/>
      <c r="G771" s="46"/>
      <c r="H771" s="46"/>
      <c r="I771" s="46"/>
    </row>
    <row r="772" s="2" customFormat="1" spans="4:9">
      <c r="D772" s="46"/>
      <c r="E772" s="46"/>
      <c r="F772" s="46"/>
      <c r="G772" s="46"/>
      <c r="H772" s="46"/>
      <c r="I772" s="46"/>
    </row>
    <row r="773" s="2" customFormat="1" spans="4:9">
      <c r="D773" s="46"/>
      <c r="E773" s="46"/>
      <c r="F773" s="46"/>
      <c r="G773" s="46"/>
      <c r="H773" s="46"/>
      <c r="I773" s="46"/>
    </row>
  </sheetData>
  <sortState ref="B6:K499">
    <sortCondition ref="I6:I499" descending="1"/>
  </sortState>
  <mergeCells count="13">
    <mergeCell ref="B1:J1"/>
    <mergeCell ref="B2:J2"/>
    <mergeCell ref="A3:D3"/>
    <mergeCell ref="E3:G3"/>
    <mergeCell ref="H3:K3"/>
    <mergeCell ref="D4:F4"/>
    <mergeCell ref="G4:H4"/>
    <mergeCell ref="A4:A5"/>
    <mergeCell ref="B4:B5"/>
    <mergeCell ref="C4:C5"/>
    <mergeCell ref="I4:I5"/>
    <mergeCell ref="J4:J5"/>
    <mergeCell ref="K4:K5"/>
  </mergeCells>
  <conditionalFormatting sqref="B368:C368">
    <cfRule type="expression" dxfId="0" priority="1" stopIfTrue="1">
      <formula>MOD(ROW(),2)=1</formula>
    </cfRule>
  </conditionalFormatting>
  <printOptions horizontalCentered="1"/>
  <pageMargins left="0" right="0" top="0.275" bottom="0.668055555555556" header="0.313888888888889" footer="0.70763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财经学院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2017-04-06T03:24:00Z</dcterms:created>
  <dcterms:modified xsi:type="dcterms:W3CDTF">2018-07-07T12:03:31Z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eadingLayout">
    <vt:bool>false</vt:bool>
  </property>
</Properties>
</file>